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alia.oliwier\Desktop\PRZETARGI\ROK 2022\UNIA\16 leki\SWZ\"/>
    </mc:Choice>
  </mc:AlternateContent>
  <bookViews>
    <workbookView xWindow="0" yWindow="0" windowWidth="51600" windowHeight="17205" tabRatio="941" activeTab="5"/>
  </bookViews>
  <sheets>
    <sheet name="  1" sheetId="230" r:id="rId1"/>
    <sheet name="  2" sheetId="233" r:id="rId2"/>
    <sheet name="  3" sheetId="232" r:id="rId3"/>
    <sheet name="  4" sheetId="234" r:id="rId4"/>
    <sheet name="  5" sheetId="235" r:id="rId5"/>
    <sheet name="  6" sheetId="236" r:id="rId6"/>
    <sheet name="  7" sheetId="220" r:id="rId7"/>
    <sheet name="  8" sheetId="281" r:id="rId8"/>
    <sheet name="  9" sheetId="280" r:id="rId9"/>
    <sheet name=" 10" sheetId="279" r:id="rId10"/>
    <sheet name=" 11" sheetId="278" r:id="rId11"/>
    <sheet name=" 12" sheetId="277" r:id="rId12"/>
    <sheet name=" 13" sheetId="276" r:id="rId13"/>
    <sheet name=" 14" sheetId="275" r:id="rId14"/>
    <sheet name=" 15" sheetId="274" r:id="rId15"/>
    <sheet name=" 16" sheetId="273" r:id="rId16"/>
    <sheet name=" 17" sheetId="272" r:id="rId17"/>
    <sheet name=" 18" sheetId="271" r:id="rId18"/>
    <sheet name=" 19" sheetId="270" r:id="rId19"/>
    <sheet name=" 20" sheetId="269" r:id="rId20"/>
    <sheet name=" 21" sheetId="268" r:id="rId21"/>
    <sheet name=" 22" sheetId="267" r:id="rId22"/>
    <sheet name=" 23" sheetId="266" r:id="rId23"/>
    <sheet name=" 24" sheetId="265" r:id="rId24"/>
    <sheet name=" 25" sheetId="264" r:id="rId25"/>
    <sheet name=" 26" sheetId="263" r:id="rId26"/>
    <sheet name=" 27" sheetId="262" r:id="rId27"/>
    <sheet name=" 28" sheetId="261" r:id="rId28"/>
    <sheet name=" 29" sheetId="260" r:id="rId29"/>
    <sheet name=" 30" sheetId="259" r:id="rId30"/>
    <sheet name=" 31" sheetId="258" r:id="rId31"/>
    <sheet name=" 32" sheetId="257" r:id="rId32"/>
    <sheet name=" 33" sheetId="256" r:id="rId33"/>
    <sheet name=" 34" sheetId="255" r:id="rId34"/>
    <sheet name=" 35" sheetId="254" r:id="rId35"/>
    <sheet name=" 36" sheetId="253" r:id="rId36"/>
    <sheet name=" 37" sheetId="252" r:id="rId37"/>
    <sheet name=" 38" sheetId="251" r:id="rId38"/>
    <sheet name=" 39" sheetId="250" r:id="rId39"/>
    <sheet name=" 40" sheetId="249" r:id="rId40"/>
    <sheet name=" 41" sheetId="248" r:id="rId41"/>
    <sheet name=" 42" sheetId="247" r:id="rId42"/>
    <sheet name=" 43" sheetId="246" r:id="rId43"/>
    <sheet name=" 44" sheetId="245" r:id="rId44"/>
    <sheet name=" 45" sheetId="244" r:id="rId45"/>
    <sheet name=" 46" sheetId="243" r:id="rId46"/>
    <sheet name=" 47" sheetId="242" r:id="rId47"/>
    <sheet name=" 48" sheetId="241" r:id="rId48"/>
    <sheet name=" 49" sheetId="240" r:id="rId49"/>
    <sheet name=" 50" sheetId="239" r:id="rId50"/>
    <sheet name="Arkusz1" sheetId="231" state="hidden" r:id="rId51"/>
  </sheets>
  <definedNames>
    <definedName name="_xlnm.Print_Area" localSheetId="0">'  1'!$A$1:$N$26</definedName>
    <definedName name="_xlnm.Print_Area" localSheetId="1">'  2'!$A$1:$N$26</definedName>
    <definedName name="_xlnm.Print_Area" localSheetId="2">'  3'!$A$1:$N$26</definedName>
    <definedName name="_xlnm.Print_Area" localSheetId="3">'  4'!$A$1:$N$26</definedName>
    <definedName name="_xlnm.Print_Area" localSheetId="4">'  5'!$A$1:$N$26</definedName>
    <definedName name="_xlnm.Print_Area" localSheetId="5">'  6'!$A$1:$N$28</definedName>
    <definedName name="_xlnm.Print_Area" localSheetId="6">'  7'!$A$1:$K$26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239" l="1"/>
  <c r="S14" i="239"/>
  <c r="R14" i="239"/>
  <c r="P14" i="239"/>
  <c r="O14" i="239"/>
  <c r="N14" i="239"/>
  <c r="M14" i="239"/>
  <c r="L14" i="239"/>
  <c r="J14" i="239"/>
  <c r="H14" i="239"/>
  <c r="T13" i="239"/>
  <c r="S13" i="239"/>
  <c r="P13" i="239"/>
  <c r="O13" i="239"/>
  <c r="N13" i="239"/>
  <c r="M13" i="239"/>
  <c r="H13" i="239"/>
  <c r="R13" i="239" s="1"/>
  <c r="T13" i="259"/>
  <c r="S13" i="259"/>
  <c r="R13" i="259"/>
  <c r="P13" i="259"/>
  <c r="P11" i="259" s="1"/>
  <c r="O13" i="259"/>
  <c r="N13" i="259"/>
  <c r="M13" i="259"/>
  <c r="L13" i="259"/>
  <c r="H13" i="259"/>
  <c r="J13" i="259" s="1"/>
  <c r="T13" i="266"/>
  <c r="S13" i="266"/>
  <c r="P13" i="266"/>
  <c r="P10" i="266" s="1"/>
  <c r="O13" i="266"/>
  <c r="N13" i="266"/>
  <c r="M13" i="266"/>
  <c r="H13" i="266"/>
  <c r="J13" i="266" s="1"/>
  <c r="T13" i="268"/>
  <c r="S13" i="268"/>
  <c r="R13" i="268"/>
  <c r="P13" i="268"/>
  <c r="P10" i="268" s="1"/>
  <c r="O13" i="268"/>
  <c r="N13" i="268"/>
  <c r="M13" i="268"/>
  <c r="M10" i="268" s="1"/>
  <c r="L13" i="268"/>
  <c r="J13" i="268"/>
  <c r="H13" i="268"/>
  <c r="T13" i="273"/>
  <c r="S13" i="273"/>
  <c r="R13" i="273"/>
  <c r="P13" i="273"/>
  <c r="P10" i="273" s="1"/>
  <c r="O13" i="273"/>
  <c r="N13" i="273"/>
  <c r="M13" i="273"/>
  <c r="M11" i="273" s="1"/>
  <c r="H13" i="273"/>
  <c r="J13" i="273" s="1"/>
  <c r="Z14" i="236"/>
  <c r="Y14" i="236"/>
  <c r="V14" i="236"/>
  <c r="U14" i="236"/>
  <c r="T14" i="236"/>
  <c r="S14" i="236"/>
  <c r="R14" i="236"/>
  <c r="Q14" i="236"/>
  <c r="P14" i="236"/>
  <c r="H14" i="236"/>
  <c r="X14" i="236" s="1"/>
  <c r="Z13" i="236"/>
  <c r="Y13" i="236"/>
  <c r="Y11" i="236" s="1"/>
  <c r="V13" i="236"/>
  <c r="V10" i="236" s="1"/>
  <c r="U13" i="236"/>
  <c r="T13" i="236"/>
  <c r="S13" i="236"/>
  <c r="R13" i="236"/>
  <c r="Q13" i="236"/>
  <c r="P13" i="236"/>
  <c r="H13" i="236"/>
  <c r="X13" i="236" s="1"/>
  <c r="U10" i="236"/>
  <c r="P12" i="236"/>
  <c r="P10" i="236" s="1"/>
  <c r="Q12" i="236"/>
  <c r="Q10" i="236" s="1"/>
  <c r="R12" i="236"/>
  <c r="S12" i="236"/>
  <c r="T12" i="236"/>
  <c r="T10" i="236" s="1"/>
  <c r="U12" i="236"/>
  <c r="U11" i="236" s="1"/>
  <c r="V12" i="236"/>
  <c r="Y12" i="236"/>
  <c r="Z12" i="236"/>
  <c r="T12" i="280"/>
  <c r="T11" i="280" s="1"/>
  <c r="E7" i="280" s="1"/>
  <c r="S12" i="280"/>
  <c r="S11" i="280" s="1"/>
  <c r="E8" i="280" s="1"/>
  <c r="P12" i="280"/>
  <c r="O12" i="280"/>
  <c r="O11" i="280" s="1"/>
  <c r="Q11" i="280" s="1"/>
  <c r="N12" i="280"/>
  <c r="N11" i="280" s="1"/>
  <c r="M12" i="280"/>
  <c r="H12" i="280"/>
  <c r="P11" i="280"/>
  <c r="M11" i="280"/>
  <c r="P10" i="280"/>
  <c r="O10" i="280"/>
  <c r="N10" i="280"/>
  <c r="M10" i="280"/>
  <c r="C10" i="280"/>
  <c r="F1" i="280" s="1"/>
  <c r="T12" i="279"/>
  <c r="T11" i="279" s="1"/>
  <c r="E7" i="279" s="1"/>
  <c r="S12" i="279"/>
  <c r="P12" i="279"/>
  <c r="P11" i="279" s="1"/>
  <c r="O12" i="279"/>
  <c r="O11" i="279" s="1"/>
  <c r="N12" i="279"/>
  <c r="M12" i="279"/>
  <c r="H12" i="279"/>
  <c r="R12" i="279" s="1"/>
  <c r="R11" i="279" s="1"/>
  <c r="S11" i="279"/>
  <c r="N11" i="279"/>
  <c r="M11" i="279"/>
  <c r="Q11" i="279" s="1"/>
  <c r="P10" i="279"/>
  <c r="N10" i="279"/>
  <c r="M10" i="279"/>
  <c r="C10" i="279"/>
  <c r="F1" i="279" s="1"/>
  <c r="E8" i="279"/>
  <c r="T12" i="278"/>
  <c r="S12" i="278"/>
  <c r="R12" i="278"/>
  <c r="R11" i="278" s="1"/>
  <c r="P12" i="278"/>
  <c r="O12" i="278"/>
  <c r="N12" i="278"/>
  <c r="M12" i="278"/>
  <c r="M11" i="278" s="1"/>
  <c r="H12" i="278"/>
  <c r="H13" i="278" s="1"/>
  <c r="H10" i="278" s="1"/>
  <c r="T11" i="278"/>
  <c r="E7" i="278" s="1"/>
  <c r="S11" i="278"/>
  <c r="E8" i="278" s="1"/>
  <c r="O11" i="278"/>
  <c r="N11" i="278"/>
  <c r="O10" i="278"/>
  <c r="N10" i="278"/>
  <c r="M10" i="278"/>
  <c r="C10" i="278"/>
  <c r="F1" i="278" s="1"/>
  <c r="T12" i="277"/>
  <c r="S12" i="277"/>
  <c r="S11" i="277" s="1"/>
  <c r="E8" i="277" s="1"/>
  <c r="P12" i="277"/>
  <c r="O12" i="277"/>
  <c r="N12" i="277"/>
  <c r="N11" i="277" s="1"/>
  <c r="M12" i="277"/>
  <c r="M11" i="277" s="1"/>
  <c r="Q11" i="277" s="1"/>
  <c r="H12" i="277"/>
  <c r="H13" i="277" s="1"/>
  <c r="H10" i="277" s="1"/>
  <c r="T11" i="277"/>
  <c r="E7" i="277" s="1"/>
  <c r="P11" i="277"/>
  <c r="O11" i="277"/>
  <c r="P10" i="277"/>
  <c r="O10" i="277"/>
  <c r="N10" i="277"/>
  <c r="M10" i="277"/>
  <c r="Q10" i="277" s="1"/>
  <c r="E5" i="277" s="1"/>
  <c r="C10" i="277"/>
  <c r="F1" i="277" s="1"/>
  <c r="T12" i="276"/>
  <c r="T11" i="276" s="1"/>
  <c r="E7" i="276" s="1"/>
  <c r="S12" i="276"/>
  <c r="S11" i="276" s="1"/>
  <c r="E8" i="276" s="1"/>
  <c r="P12" i="276"/>
  <c r="O12" i="276"/>
  <c r="O11" i="276" s="1"/>
  <c r="N12" i="276"/>
  <c r="N11" i="276" s="1"/>
  <c r="M12" i="276"/>
  <c r="H12" i="276"/>
  <c r="P11" i="276"/>
  <c r="M11" i="276"/>
  <c r="Q11" i="276" s="1"/>
  <c r="P10" i="276"/>
  <c r="O10" i="276"/>
  <c r="N10" i="276"/>
  <c r="M10" i="276"/>
  <c r="Q10" i="276" s="1"/>
  <c r="E5" i="276" s="1"/>
  <c r="C10" i="276"/>
  <c r="F1" i="276" s="1"/>
  <c r="T12" i="275"/>
  <c r="T11" i="275" s="1"/>
  <c r="E7" i="275" s="1"/>
  <c r="S12" i="275"/>
  <c r="P12" i="275"/>
  <c r="P11" i="275" s="1"/>
  <c r="O12" i="275"/>
  <c r="N12" i="275"/>
  <c r="M12" i="275"/>
  <c r="H12" i="275"/>
  <c r="R12" i="275" s="1"/>
  <c r="R11" i="275" s="1"/>
  <c r="S11" i="275"/>
  <c r="N11" i="275"/>
  <c r="M11" i="275"/>
  <c r="P10" i="275"/>
  <c r="N10" i="275"/>
  <c r="M10" i="275"/>
  <c r="C10" i="275"/>
  <c r="F1" i="275" s="1"/>
  <c r="E8" i="275"/>
  <c r="T12" i="274"/>
  <c r="S12" i="274"/>
  <c r="P12" i="274"/>
  <c r="O12" i="274"/>
  <c r="N12" i="274"/>
  <c r="M12" i="274"/>
  <c r="M11" i="274" s="1"/>
  <c r="H12" i="274"/>
  <c r="J12" i="274" s="1"/>
  <c r="J13" i="274" s="1"/>
  <c r="J10" i="274" s="1"/>
  <c r="T11" i="274"/>
  <c r="E7" i="274" s="1"/>
  <c r="S11" i="274"/>
  <c r="O11" i="274"/>
  <c r="N11" i="274"/>
  <c r="O10" i="274"/>
  <c r="N10" i="274"/>
  <c r="M10" i="274"/>
  <c r="C10" i="274"/>
  <c r="F1" i="274" s="1"/>
  <c r="E8" i="274"/>
  <c r="T12" i="273"/>
  <c r="S12" i="273"/>
  <c r="S11" i="273" s="1"/>
  <c r="E8" i="273" s="1"/>
  <c r="P12" i="273"/>
  <c r="O12" i="273"/>
  <c r="N12" i="273"/>
  <c r="M12" i="273"/>
  <c r="H12" i="273"/>
  <c r="R12" i="273" s="1"/>
  <c r="T11" i="273"/>
  <c r="E7" i="273" s="1"/>
  <c r="O11" i="273"/>
  <c r="O10" i="273"/>
  <c r="M10" i="273"/>
  <c r="C10" i="273"/>
  <c r="F1" i="273" s="1"/>
  <c r="T12" i="272"/>
  <c r="T11" i="272" s="1"/>
  <c r="S12" i="272"/>
  <c r="S11" i="272" s="1"/>
  <c r="E8" i="272" s="1"/>
  <c r="P12" i="272"/>
  <c r="O12" i="272"/>
  <c r="N12" i="272"/>
  <c r="M12" i="272"/>
  <c r="H12" i="272"/>
  <c r="P11" i="272"/>
  <c r="N11" i="272"/>
  <c r="M11" i="272"/>
  <c r="P10" i="272"/>
  <c r="N10" i="272"/>
  <c r="M10" i="272"/>
  <c r="C10" i="272"/>
  <c r="F1" i="272" s="1"/>
  <c r="E7" i="272"/>
  <c r="T12" i="271"/>
  <c r="T11" i="271" s="1"/>
  <c r="S12" i="271"/>
  <c r="P12" i="271"/>
  <c r="P11" i="271" s="1"/>
  <c r="O12" i="271"/>
  <c r="N12" i="271"/>
  <c r="M12" i="271"/>
  <c r="H12" i="271"/>
  <c r="R12" i="271" s="1"/>
  <c r="R11" i="271" s="1"/>
  <c r="S11" i="271"/>
  <c r="O11" i="271"/>
  <c r="N11" i="271"/>
  <c r="M11" i="271"/>
  <c r="P10" i="271"/>
  <c r="O10" i="271"/>
  <c r="N10" i="271"/>
  <c r="M10" i="271"/>
  <c r="C10" i="271"/>
  <c r="F1" i="271" s="1"/>
  <c r="E8" i="271"/>
  <c r="E7" i="271"/>
  <c r="T12" i="270"/>
  <c r="S12" i="270"/>
  <c r="P12" i="270"/>
  <c r="O12" i="270"/>
  <c r="N12" i="270"/>
  <c r="M12" i="270"/>
  <c r="M11" i="270" s="1"/>
  <c r="H12" i="270"/>
  <c r="J12" i="270" s="1"/>
  <c r="J13" i="270" s="1"/>
  <c r="J10" i="270" s="1"/>
  <c r="T11" i="270"/>
  <c r="E7" i="270" s="1"/>
  <c r="S11" i="270"/>
  <c r="P11" i="270"/>
  <c r="O11" i="270"/>
  <c r="N11" i="270"/>
  <c r="P10" i="270"/>
  <c r="O10" i="270"/>
  <c r="N10" i="270"/>
  <c r="M10" i="270"/>
  <c r="Q10" i="270" s="1"/>
  <c r="E5" i="270" s="1"/>
  <c r="C10" i="270"/>
  <c r="F1" i="270" s="1"/>
  <c r="E8" i="270"/>
  <c r="T12" i="269"/>
  <c r="S12" i="269"/>
  <c r="S11" i="269" s="1"/>
  <c r="E8" i="269" s="1"/>
  <c r="P12" i="269"/>
  <c r="O12" i="269"/>
  <c r="N12" i="269"/>
  <c r="M12" i="269"/>
  <c r="H12" i="269"/>
  <c r="T11" i="269"/>
  <c r="E7" i="269" s="1"/>
  <c r="P11" i="269"/>
  <c r="O11" i="269"/>
  <c r="M11" i="269"/>
  <c r="P10" i="269"/>
  <c r="O10" i="269"/>
  <c r="M10" i="269"/>
  <c r="C10" i="269"/>
  <c r="F1" i="269" s="1"/>
  <c r="T12" i="268"/>
  <c r="T11" i="268" s="1"/>
  <c r="E7" i="268" s="1"/>
  <c r="S12" i="268"/>
  <c r="S11" i="268" s="1"/>
  <c r="E8" i="268" s="1"/>
  <c r="P12" i="268"/>
  <c r="O12" i="268"/>
  <c r="N12" i="268"/>
  <c r="M12" i="268"/>
  <c r="H12" i="268"/>
  <c r="N11" i="268"/>
  <c r="M11" i="268"/>
  <c r="N10" i="268"/>
  <c r="C10" i="268"/>
  <c r="F1" i="268" s="1"/>
  <c r="T12" i="267"/>
  <c r="T11" i="267" s="1"/>
  <c r="S12" i="267"/>
  <c r="P12" i="267"/>
  <c r="P11" i="267" s="1"/>
  <c r="O12" i="267"/>
  <c r="N12" i="267"/>
  <c r="M12" i="267"/>
  <c r="H12" i="267"/>
  <c r="R12" i="267" s="1"/>
  <c r="R11" i="267" s="1"/>
  <c r="S11" i="267"/>
  <c r="O11" i="267"/>
  <c r="N11" i="267"/>
  <c r="M11" i="267"/>
  <c r="P10" i="267"/>
  <c r="O10" i="267"/>
  <c r="N10" i="267"/>
  <c r="M10" i="267"/>
  <c r="C10" i="267"/>
  <c r="F1" i="267" s="1"/>
  <c r="E8" i="267"/>
  <c r="E7" i="267"/>
  <c r="T12" i="266"/>
  <c r="S12" i="266"/>
  <c r="P12" i="266"/>
  <c r="O12" i="266"/>
  <c r="N12" i="266"/>
  <c r="M12" i="266"/>
  <c r="H12" i="266"/>
  <c r="H14" i="266" s="1"/>
  <c r="H10" i="266" s="1"/>
  <c r="T11" i="266"/>
  <c r="E7" i="266" s="1"/>
  <c r="S11" i="266"/>
  <c r="E8" i="266" s="1"/>
  <c r="O11" i="266"/>
  <c r="N11" i="266"/>
  <c r="O10" i="266"/>
  <c r="N10" i="266"/>
  <c r="M10" i="266"/>
  <c r="C10" i="266"/>
  <c r="F1" i="266" s="1"/>
  <c r="T12" i="265"/>
  <c r="S12" i="265"/>
  <c r="S11" i="265" s="1"/>
  <c r="E8" i="265" s="1"/>
  <c r="P12" i="265"/>
  <c r="O12" i="265"/>
  <c r="N12" i="265"/>
  <c r="N11" i="265" s="1"/>
  <c r="M12" i="265"/>
  <c r="H12" i="265"/>
  <c r="R12" i="265" s="1"/>
  <c r="R11" i="265" s="1"/>
  <c r="T11" i="265"/>
  <c r="E7" i="265" s="1"/>
  <c r="P11" i="265"/>
  <c r="O11" i="265"/>
  <c r="M11" i="265"/>
  <c r="Q11" i="265" s="1"/>
  <c r="P10" i="265"/>
  <c r="O10" i="265"/>
  <c r="N10" i="265"/>
  <c r="M10" i="265"/>
  <c r="Q10" i="265" s="1"/>
  <c r="C10" i="265"/>
  <c r="F1" i="265" s="1"/>
  <c r="E5" i="265"/>
  <c r="T12" i="264"/>
  <c r="T11" i="264" s="1"/>
  <c r="S12" i="264"/>
  <c r="S11" i="264" s="1"/>
  <c r="P12" i="264"/>
  <c r="O12" i="264"/>
  <c r="O11" i="264" s="1"/>
  <c r="N12" i="264"/>
  <c r="M12" i="264"/>
  <c r="H12" i="264"/>
  <c r="J12" i="264" s="1"/>
  <c r="J13" i="264" s="1"/>
  <c r="J10" i="264" s="1"/>
  <c r="Q11" i="264"/>
  <c r="P11" i="264"/>
  <c r="N11" i="264"/>
  <c r="M11" i="264"/>
  <c r="P10" i="264"/>
  <c r="O10" i="264"/>
  <c r="N10" i="264"/>
  <c r="M10" i="264"/>
  <c r="C10" i="264"/>
  <c r="F1" i="264" s="1"/>
  <c r="E8" i="264"/>
  <c r="E7" i="264"/>
  <c r="T12" i="263"/>
  <c r="T11" i="263" s="1"/>
  <c r="E7" i="263" s="1"/>
  <c r="S12" i="263"/>
  <c r="S11" i="263" s="1"/>
  <c r="E8" i="263" s="1"/>
  <c r="P12" i="263"/>
  <c r="O12" i="263"/>
  <c r="O11" i="263" s="1"/>
  <c r="N12" i="263"/>
  <c r="M12" i="263"/>
  <c r="H12" i="263"/>
  <c r="R12" i="263" s="1"/>
  <c r="R11" i="263" s="1"/>
  <c r="P11" i="263"/>
  <c r="N11" i="263"/>
  <c r="M11" i="263"/>
  <c r="Q11" i="263" s="1"/>
  <c r="P10" i="263"/>
  <c r="O10" i="263"/>
  <c r="N10" i="263"/>
  <c r="M10" i="263"/>
  <c r="C10" i="263"/>
  <c r="F1" i="263" s="1"/>
  <c r="T12" i="262"/>
  <c r="T11" i="262" s="1"/>
  <c r="E7" i="262" s="1"/>
  <c r="S12" i="262"/>
  <c r="P12" i="262"/>
  <c r="P11" i="262" s="1"/>
  <c r="O12" i="262"/>
  <c r="N12" i="262"/>
  <c r="M12" i="262"/>
  <c r="H12" i="262"/>
  <c r="R12" i="262" s="1"/>
  <c r="R11" i="262" s="1"/>
  <c r="S11" i="262"/>
  <c r="O11" i="262"/>
  <c r="N11" i="262"/>
  <c r="M11" i="262"/>
  <c r="Q11" i="262" s="1"/>
  <c r="O10" i="262"/>
  <c r="N10" i="262"/>
  <c r="M10" i="262"/>
  <c r="C10" i="262"/>
  <c r="F1" i="262" s="1"/>
  <c r="E8" i="262"/>
  <c r="T12" i="261"/>
  <c r="S12" i="261"/>
  <c r="P12" i="261"/>
  <c r="O12" i="261"/>
  <c r="N12" i="261"/>
  <c r="M12" i="261"/>
  <c r="M11" i="261" s="1"/>
  <c r="Q11" i="261" s="1"/>
  <c r="H12" i="261"/>
  <c r="H13" i="261" s="1"/>
  <c r="H10" i="261" s="1"/>
  <c r="T11" i="261"/>
  <c r="E7" i="261" s="1"/>
  <c r="S11" i="261"/>
  <c r="P11" i="261"/>
  <c r="O11" i="261"/>
  <c r="N11" i="261"/>
  <c r="P10" i="261"/>
  <c r="O10" i="261"/>
  <c r="N10" i="261"/>
  <c r="M10" i="261"/>
  <c r="Q10" i="261" s="1"/>
  <c r="E5" i="261" s="1"/>
  <c r="C10" i="261"/>
  <c r="F1" i="261" s="1"/>
  <c r="E8" i="261"/>
  <c r="T12" i="260"/>
  <c r="S12" i="260"/>
  <c r="S11" i="260" s="1"/>
  <c r="E8" i="260" s="1"/>
  <c r="P12" i="260"/>
  <c r="O12" i="260"/>
  <c r="N12" i="260"/>
  <c r="N11" i="260" s="1"/>
  <c r="M12" i="260"/>
  <c r="H12" i="260"/>
  <c r="T11" i="260"/>
  <c r="P11" i="260"/>
  <c r="O11" i="260"/>
  <c r="M11" i="260"/>
  <c r="Q11" i="260" s="1"/>
  <c r="P10" i="260"/>
  <c r="O10" i="260"/>
  <c r="N10" i="260"/>
  <c r="M10" i="260"/>
  <c r="Q10" i="260" s="1"/>
  <c r="C10" i="260"/>
  <c r="F1" i="260" s="1"/>
  <c r="E7" i="260"/>
  <c r="E5" i="260"/>
  <c r="T12" i="259"/>
  <c r="T11" i="259" s="1"/>
  <c r="E7" i="259" s="1"/>
  <c r="S12" i="259"/>
  <c r="S11" i="259" s="1"/>
  <c r="E8" i="259" s="1"/>
  <c r="P12" i="259"/>
  <c r="O12" i="259"/>
  <c r="O11" i="259" s="1"/>
  <c r="N12" i="259"/>
  <c r="M12" i="259"/>
  <c r="J12" i="259"/>
  <c r="H12" i="259"/>
  <c r="R12" i="259" s="1"/>
  <c r="R11" i="259"/>
  <c r="N11" i="259"/>
  <c r="M11" i="259"/>
  <c r="P10" i="259"/>
  <c r="O10" i="259"/>
  <c r="N10" i="259"/>
  <c r="M10" i="259"/>
  <c r="C10" i="259"/>
  <c r="F1" i="259" s="1"/>
  <c r="T12" i="258"/>
  <c r="T11" i="258" s="1"/>
  <c r="E7" i="258" s="1"/>
  <c r="S12" i="258"/>
  <c r="P12" i="258"/>
  <c r="P11" i="258" s="1"/>
  <c r="O12" i="258"/>
  <c r="N12" i="258"/>
  <c r="M12" i="258"/>
  <c r="H12" i="258"/>
  <c r="R12" i="258" s="1"/>
  <c r="R11" i="258" s="1"/>
  <c r="S11" i="258"/>
  <c r="E8" i="258" s="1"/>
  <c r="O11" i="258"/>
  <c r="N11" i="258"/>
  <c r="M11" i="258"/>
  <c r="Q11" i="258" s="1"/>
  <c r="P10" i="258"/>
  <c r="O10" i="258"/>
  <c r="N10" i="258"/>
  <c r="M10" i="258"/>
  <c r="C10" i="258"/>
  <c r="F1" i="258" s="1"/>
  <c r="T12" i="257"/>
  <c r="S12" i="257"/>
  <c r="P12" i="257"/>
  <c r="O12" i="257"/>
  <c r="N12" i="257"/>
  <c r="M12" i="257"/>
  <c r="M11" i="257" s="1"/>
  <c r="H12" i="257"/>
  <c r="H13" i="257" s="1"/>
  <c r="H10" i="257" s="1"/>
  <c r="T11" i="257"/>
  <c r="E7" i="257" s="1"/>
  <c r="S11" i="257"/>
  <c r="P11" i="257"/>
  <c r="O11" i="257"/>
  <c r="N11" i="257"/>
  <c r="P10" i="257"/>
  <c r="O10" i="257"/>
  <c r="N10" i="257"/>
  <c r="M10" i="257"/>
  <c r="Q10" i="257" s="1"/>
  <c r="E5" i="257" s="1"/>
  <c r="C10" i="257"/>
  <c r="F1" i="257" s="1"/>
  <c r="E8" i="257"/>
  <c r="T12" i="256"/>
  <c r="S12" i="256"/>
  <c r="S11" i="256" s="1"/>
  <c r="E8" i="256" s="1"/>
  <c r="P12" i="256"/>
  <c r="O12" i="256"/>
  <c r="N12" i="256"/>
  <c r="N11" i="256" s="1"/>
  <c r="M12" i="256"/>
  <c r="H12" i="256"/>
  <c r="T11" i="256"/>
  <c r="Q11" i="256"/>
  <c r="P11" i="256"/>
  <c r="O11" i="256"/>
  <c r="M11" i="256"/>
  <c r="P10" i="256"/>
  <c r="O10" i="256"/>
  <c r="N10" i="256"/>
  <c r="M10" i="256"/>
  <c r="C10" i="256"/>
  <c r="F1" i="256" s="1"/>
  <c r="E7" i="256"/>
  <c r="T12" i="255"/>
  <c r="T11" i="255" s="1"/>
  <c r="E7" i="255" s="1"/>
  <c r="S12" i="255"/>
  <c r="S11" i="255" s="1"/>
  <c r="E8" i="255" s="1"/>
  <c r="P12" i="255"/>
  <c r="O12" i="255"/>
  <c r="O11" i="255" s="1"/>
  <c r="N12" i="255"/>
  <c r="M12" i="255"/>
  <c r="H12" i="255"/>
  <c r="R12" i="255" s="1"/>
  <c r="R11" i="255" s="1"/>
  <c r="P11" i="255"/>
  <c r="N11" i="255"/>
  <c r="M11" i="255"/>
  <c r="Q11" i="255" s="1"/>
  <c r="P10" i="255"/>
  <c r="O10" i="255"/>
  <c r="N10" i="255"/>
  <c r="M10" i="255"/>
  <c r="C10" i="255"/>
  <c r="F1" i="255" s="1"/>
  <c r="T12" i="254"/>
  <c r="T11" i="254" s="1"/>
  <c r="E7" i="254" s="1"/>
  <c r="S12" i="254"/>
  <c r="P12" i="254"/>
  <c r="P11" i="254" s="1"/>
  <c r="O12" i="254"/>
  <c r="N12" i="254"/>
  <c r="M12" i="254"/>
  <c r="H12" i="254"/>
  <c r="J12" i="254" s="1"/>
  <c r="J13" i="254" s="1"/>
  <c r="J10" i="254" s="1"/>
  <c r="S11" i="254"/>
  <c r="E8" i="254" s="1"/>
  <c r="O11" i="254"/>
  <c r="N11" i="254"/>
  <c r="M11" i="254"/>
  <c r="P10" i="254"/>
  <c r="O10" i="254"/>
  <c r="N10" i="254"/>
  <c r="M10" i="254"/>
  <c r="C10" i="254"/>
  <c r="F1" i="254" s="1"/>
  <c r="T12" i="253"/>
  <c r="S12" i="253"/>
  <c r="P12" i="253"/>
  <c r="O12" i="253"/>
  <c r="N12" i="253"/>
  <c r="M12" i="253"/>
  <c r="M11" i="253" s="1"/>
  <c r="H12" i="253"/>
  <c r="H13" i="253" s="1"/>
  <c r="H10" i="253" s="1"/>
  <c r="T11" i="253"/>
  <c r="E7" i="253" s="1"/>
  <c r="S11" i="253"/>
  <c r="P11" i="253"/>
  <c r="O11" i="253"/>
  <c r="N11" i="253"/>
  <c r="P10" i="253"/>
  <c r="O10" i="253"/>
  <c r="N10" i="253"/>
  <c r="M10" i="253"/>
  <c r="Q10" i="253" s="1"/>
  <c r="E5" i="253" s="1"/>
  <c r="C10" i="253"/>
  <c r="F1" i="253" s="1"/>
  <c r="E8" i="253"/>
  <c r="T12" i="252"/>
  <c r="S12" i="252"/>
  <c r="S11" i="252" s="1"/>
  <c r="E8" i="252" s="1"/>
  <c r="P12" i="252"/>
  <c r="O12" i="252"/>
  <c r="N12" i="252"/>
  <c r="N11" i="252" s="1"/>
  <c r="M12" i="252"/>
  <c r="H12" i="252"/>
  <c r="T11" i="252"/>
  <c r="Q11" i="252"/>
  <c r="P11" i="252"/>
  <c r="O11" i="252"/>
  <c r="M11" i="252"/>
  <c r="P10" i="252"/>
  <c r="O10" i="252"/>
  <c r="N10" i="252"/>
  <c r="M10" i="252"/>
  <c r="C10" i="252"/>
  <c r="F1" i="252" s="1"/>
  <c r="E7" i="252"/>
  <c r="T12" i="251"/>
  <c r="T11" i="251" s="1"/>
  <c r="S12" i="251"/>
  <c r="S11" i="251" s="1"/>
  <c r="E8" i="251" s="1"/>
  <c r="P12" i="251"/>
  <c r="O12" i="251"/>
  <c r="O11" i="251" s="1"/>
  <c r="N12" i="251"/>
  <c r="M12" i="251"/>
  <c r="H12" i="251"/>
  <c r="Q11" i="251"/>
  <c r="P11" i="251"/>
  <c r="N11" i="251"/>
  <c r="M11" i="251"/>
  <c r="P10" i="251"/>
  <c r="N10" i="251"/>
  <c r="M10" i="251"/>
  <c r="C10" i="251"/>
  <c r="F1" i="251" s="1"/>
  <c r="E7" i="251"/>
  <c r="T12" i="250"/>
  <c r="T11" i="250" s="1"/>
  <c r="S12" i="250"/>
  <c r="P12" i="250"/>
  <c r="O12" i="250"/>
  <c r="O11" i="250" s="1"/>
  <c r="N12" i="250"/>
  <c r="M12" i="250"/>
  <c r="M11" i="250" s="1"/>
  <c r="Q11" i="250" s="1"/>
  <c r="H12" i="250"/>
  <c r="H13" i="250" s="1"/>
  <c r="H10" i="250" s="1"/>
  <c r="S11" i="250"/>
  <c r="P11" i="250"/>
  <c r="N11" i="250"/>
  <c r="P10" i="250"/>
  <c r="N10" i="250"/>
  <c r="M10" i="250"/>
  <c r="C10" i="250"/>
  <c r="F1" i="250" s="1"/>
  <c r="E8" i="250"/>
  <c r="E7" i="250"/>
  <c r="T12" i="249"/>
  <c r="S12" i="249"/>
  <c r="P12" i="249"/>
  <c r="P11" i="249" s="1"/>
  <c r="O12" i="249"/>
  <c r="N12" i="249"/>
  <c r="N11" i="249" s="1"/>
  <c r="M12" i="249"/>
  <c r="H12" i="249"/>
  <c r="J12" i="249" s="1"/>
  <c r="J13" i="249" s="1"/>
  <c r="J10" i="249" s="1"/>
  <c r="T11" i="249"/>
  <c r="E7" i="249" s="1"/>
  <c r="S11" i="249"/>
  <c r="E8" i="249" s="1"/>
  <c r="O11" i="249"/>
  <c r="M11" i="249"/>
  <c r="Q11" i="249" s="1"/>
  <c r="P10" i="249"/>
  <c r="O10" i="249"/>
  <c r="N10" i="249"/>
  <c r="M10" i="249"/>
  <c r="Q10" i="249" s="1"/>
  <c r="E5" i="249" s="1"/>
  <c r="C10" i="249"/>
  <c r="F1" i="249" s="1"/>
  <c r="T12" i="248"/>
  <c r="S12" i="248"/>
  <c r="S11" i="248" s="1"/>
  <c r="E8" i="248" s="1"/>
  <c r="P12" i="248"/>
  <c r="O12" i="248"/>
  <c r="O11" i="248" s="1"/>
  <c r="N12" i="248"/>
  <c r="M12" i="248"/>
  <c r="M11" i="248" s="1"/>
  <c r="H12" i="248"/>
  <c r="H13" i="248" s="1"/>
  <c r="H10" i="248" s="1"/>
  <c r="T11" i="248"/>
  <c r="E7" i="248" s="1"/>
  <c r="P11" i="248"/>
  <c r="N11" i="248"/>
  <c r="P10" i="248"/>
  <c r="O10" i="248"/>
  <c r="N10" i="248"/>
  <c r="C10" i="248"/>
  <c r="F1" i="248" s="1"/>
  <c r="T12" i="247"/>
  <c r="T11" i="247" s="1"/>
  <c r="E7" i="247" s="1"/>
  <c r="S12" i="247"/>
  <c r="S11" i="247" s="1"/>
  <c r="E8" i="247" s="1"/>
  <c r="P12" i="247"/>
  <c r="P11" i="247" s="1"/>
  <c r="O12" i="247"/>
  <c r="O11" i="247" s="1"/>
  <c r="N12" i="247"/>
  <c r="N11" i="247" s="1"/>
  <c r="M12" i="247"/>
  <c r="H12" i="247"/>
  <c r="M11" i="247"/>
  <c r="Q11" i="247" s="1"/>
  <c r="P10" i="247"/>
  <c r="O10" i="247"/>
  <c r="M10" i="247"/>
  <c r="C10" i="247"/>
  <c r="F1" i="247" s="1"/>
  <c r="T12" i="246"/>
  <c r="T11" i="246" s="1"/>
  <c r="E7" i="246" s="1"/>
  <c r="S12" i="246"/>
  <c r="P12" i="246"/>
  <c r="P11" i="246" s="1"/>
  <c r="O12" i="246"/>
  <c r="O11" i="246" s="1"/>
  <c r="N12" i="246"/>
  <c r="M12" i="246"/>
  <c r="M11" i="246" s="1"/>
  <c r="H12" i="246"/>
  <c r="H13" i="246" s="1"/>
  <c r="H10" i="246" s="1"/>
  <c r="S11" i="246"/>
  <c r="N11" i="246"/>
  <c r="P10" i="246"/>
  <c r="N10" i="246"/>
  <c r="M10" i="246"/>
  <c r="C10" i="246"/>
  <c r="F1" i="246" s="1"/>
  <c r="E8" i="246"/>
  <c r="T12" i="245"/>
  <c r="S12" i="245"/>
  <c r="P12" i="245"/>
  <c r="P11" i="245" s="1"/>
  <c r="O12" i="245"/>
  <c r="N12" i="245"/>
  <c r="N11" i="245" s="1"/>
  <c r="M12" i="245"/>
  <c r="H12" i="245"/>
  <c r="J12" i="245" s="1"/>
  <c r="J13" i="245" s="1"/>
  <c r="J10" i="245" s="1"/>
  <c r="T11" i="245"/>
  <c r="E7" i="245" s="1"/>
  <c r="S11" i="245"/>
  <c r="O11" i="245"/>
  <c r="M11" i="245"/>
  <c r="P10" i="245"/>
  <c r="O10" i="245"/>
  <c r="N10" i="245"/>
  <c r="M10" i="245"/>
  <c r="C10" i="245"/>
  <c r="F1" i="245" s="1"/>
  <c r="E8" i="245"/>
  <c r="T12" i="244"/>
  <c r="S12" i="244"/>
  <c r="S11" i="244" s="1"/>
  <c r="E8" i="244" s="1"/>
  <c r="P12" i="244"/>
  <c r="O12" i="244"/>
  <c r="O11" i="244" s="1"/>
  <c r="N12" i="244"/>
  <c r="N11" i="244" s="1"/>
  <c r="M12" i="244"/>
  <c r="M11" i="244" s="1"/>
  <c r="Q11" i="244" s="1"/>
  <c r="H12" i="244"/>
  <c r="H13" i="244" s="1"/>
  <c r="H10" i="244" s="1"/>
  <c r="T11" i="244"/>
  <c r="E7" i="244" s="1"/>
  <c r="P11" i="244"/>
  <c r="P10" i="244"/>
  <c r="O10" i="244"/>
  <c r="N10" i="244"/>
  <c r="M10" i="244"/>
  <c r="Q10" i="244" s="1"/>
  <c r="E5" i="244" s="1"/>
  <c r="C10" i="244"/>
  <c r="F1" i="244" s="1"/>
  <c r="T12" i="243"/>
  <c r="T11" i="243" s="1"/>
  <c r="E7" i="243" s="1"/>
  <c r="S12" i="243"/>
  <c r="S11" i="243" s="1"/>
  <c r="E8" i="243" s="1"/>
  <c r="P12" i="243"/>
  <c r="P11" i="243" s="1"/>
  <c r="O12" i="243"/>
  <c r="O11" i="243" s="1"/>
  <c r="N12" i="243"/>
  <c r="N11" i="243" s="1"/>
  <c r="M12" i="243"/>
  <c r="H12" i="243"/>
  <c r="M11" i="243"/>
  <c r="Q11" i="243" s="1"/>
  <c r="P10" i="243"/>
  <c r="O10" i="243"/>
  <c r="M10" i="243"/>
  <c r="C10" i="243"/>
  <c r="F1" i="243" s="1"/>
  <c r="H13" i="242"/>
  <c r="H10" i="242" s="1"/>
  <c r="T12" i="242"/>
  <c r="T11" i="242" s="1"/>
  <c r="E7" i="242" s="1"/>
  <c r="S12" i="242"/>
  <c r="R12" i="242"/>
  <c r="P12" i="242"/>
  <c r="P11" i="242" s="1"/>
  <c r="O12" i="242"/>
  <c r="O11" i="242" s="1"/>
  <c r="N12" i="242"/>
  <c r="M12" i="242"/>
  <c r="M11" i="242" s="1"/>
  <c r="L12" i="242"/>
  <c r="L10" i="242" s="1"/>
  <c r="H12" i="242"/>
  <c r="J12" i="242" s="1"/>
  <c r="J13" i="242" s="1"/>
  <c r="J10" i="242" s="1"/>
  <c r="S11" i="242"/>
  <c r="R11" i="242"/>
  <c r="N11" i="242"/>
  <c r="P10" i="242"/>
  <c r="N10" i="242"/>
  <c r="M10" i="242"/>
  <c r="C10" i="242"/>
  <c r="F1" i="242" s="1"/>
  <c r="E8" i="242"/>
  <c r="T12" i="241"/>
  <c r="S12" i="241"/>
  <c r="P12" i="241"/>
  <c r="P11" i="241" s="1"/>
  <c r="O12" i="241"/>
  <c r="N12" i="241"/>
  <c r="N11" i="241" s="1"/>
  <c r="M12" i="241"/>
  <c r="H12" i="241"/>
  <c r="J12" i="241" s="1"/>
  <c r="J13" i="241" s="1"/>
  <c r="J10" i="241" s="1"/>
  <c r="T11" i="241"/>
  <c r="E7" i="241" s="1"/>
  <c r="S11" i="241"/>
  <c r="O11" i="241"/>
  <c r="M11" i="241"/>
  <c r="P10" i="241"/>
  <c r="O10" i="241"/>
  <c r="N10" i="241"/>
  <c r="M10" i="241"/>
  <c r="C10" i="241"/>
  <c r="F1" i="241" s="1"/>
  <c r="E8" i="241"/>
  <c r="T12" i="240"/>
  <c r="S12" i="240"/>
  <c r="S11" i="240" s="1"/>
  <c r="E8" i="240" s="1"/>
  <c r="P12" i="240"/>
  <c r="O12" i="240"/>
  <c r="O11" i="240" s="1"/>
  <c r="N12" i="240"/>
  <c r="N11" i="240" s="1"/>
  <c r="M12" i="240"/>
  <c r="M11" i="240" s="1"/>
  <c r="Q11" i="240" s="1"/>
  <c r="H12" i="240"/>
  <c r="H13" i="240" s="1"/>
  <c r="H10" i="240" s="1"/>
  <c r="T11" i="240"/>
  <c r="E7" i="240" s="1"/>
  <c r="P11" i="240"/>
  <c r="P10" i="240"/>
  <c r="O10" i="240"/>
  <c r="N10" i="240"/>
  <c r="M10" i="240"/>
  <c r="Q10" i="240" s="1"/>
  <c r="E5" i="240" s="1"/>
  <c r="C10" i="240"/>
  <c r="F1" i="240" s="1"/>
  <c r="T12" i="239"/>
  <c r="T11" i="239" s="1"/>
  <c r="E7" i="239" s="1"/>
  <c r="S12" i="239"/>
  <c r="S11" i="239" s="1"/>
  <c r="E8" i="239" s="1"/>
  <c r="P12" i="239"/>
  <c r="O12" i="239"/>
  <c r="N12" i="239"/>
  <c r="N11" i="239" s="1"/>
  <c r="M12" i="239"/>
  <c r="H12" i="239"/>
  <c r="O11" i="239"/>
  <c r="O10" i="239"/>
  <c r="N10" i="239"/>
  <c r="C10" i="239"/>
  <c r="F1" i="239" s="1"/>
  <c r="T12" i="281"/>
  <c r="T11" i="281" s="1"/>
  <c r="S12" i="281"/>
  <c r="P12" i="281"/>
  <c r="O12" i="281"/>
  <c r="O11" i="281" s="1"/>
  <c r="N12" i="281"/>
  <c r="M12" i="281"/>
  <c r="H12" i="281"/>
  <c r="R12" i="281" s="1"/>
  <c r="R11" i="281" s="1"/>
  <c r="S11" i="281"/>
  <c r="P11" i="281"/>
  <c r="N11" i="281"/>
  <c r="M11" i="281"/>
  <c r="Q11" i="281" s="1"/>
  <c r="P10" i="281"/>
  <c r="N10" i="281"/>
  <c r="M10" i="281"/>
  <c r="C10" i="281"/>
  <c r="F1" i="281" s="1"/>
  <c r="E8" i="281"/>
  <c r="E7" i="281"/>
  <c r="S12" i="220"/>
  <c r="S11" i="220" s="1"/>
  <c r="E8" i="220" s="1"/>
  <c r="T12" i="220"/>
  <c r="P12" i="220"/>
  <c r="O12" i="220"/>
  <c r="N12" i="220"/>
  <c r="N11" i="220" s="1"/>
  <c r="M12" i="220"/>
  <c r="M11" i="220" s="1"/>
  <c r="H12" i="220"/>
  <c r="L12" i="220" s="1"/>
  <c r="L10" i="220" s="1"/>
  <c r="T11" i="220"/>
  <c r="P11" i="220"/>
  <c r="O11" i="220"/>
  <c r="P10" i="220"/>
  <c r="O10" i="220"/>
  <c r="C10" i="220"/>
  <c r="F1" i="220" s="1"/>
  <c r="E7" i="220"/>
  <c r="J13" i="239" l="1"/>
  <c r="L13" i="239"/>
  <c r="L12" i="245"/>
  <c r="L10" i="245" s="1"/>
  <c r="R12" i="246"/>
  <c r="R11" i="246" s="1"/>
  <c r="R12" i="248"/>
  <c r="R11" i="248" s="1"/>
  <c r="R12" i="250"/>
  <c r="R11" i="250" s="1"/>
  <c r="L12" i="254"/>
  <c r="L10" i="254" s="1"/>
  <c r="J12" i="258"/>
  <c r="J13" i="258" s="1"/>
  <c r="J10" i="258" s="1"/>
  <c r="H13" i="258"/>
  <c r="H10" i="258" s="1"/>
  <c r="L12" i="258"/>
  <c r="L10" i="258" s="1"/>
  <c r="J14" i="259"/>
  <c r="J10" i="259" s="1"/>
  <c r="J12" i="262"/>
  <c r="J13" i="262" s="1"/>
  <c r="J10" i="262" s="1"/>
  <c r="L12" i="262"/>
  <c r="L10" i="262" s="1"/>
  <c r="H13" i="262"/>
  <c r="H10" i="262" s="1"/>
  <c r="R12" i="266"/>
  <c r="L13" i="266"/>
  <c r="R13" i="266"/>
  <c r="R11" i="266" s="1"/>
  <c r="J12" i="267"/>
  <c r="J13" i="267" s="1"/>
  <c r="J10" i="267" s="1"/>
  <c r="H13" i="267"/>
  <c r="H10" i="267" s="1"/>
  <c r="L12" i="267"/>
  <c r="L10" i="267" s="1"/>
  <c r="L12" i="270"/>
  <c r="L10" i="270" s="1"/>
  <c r="H13" i="270"/>
  <c r="H10" i="270" s="1"/>
  <c r="R12" i="270"/>
  <c r="R11" i="270" s="1"/>
  <c r="J12" i="271"/>
  <c r="J13" i="271" s="1"/>
  <c r="J10" i="271" s="1"/>
  <c r="H13" i="271"/>
  <c r="H10" i="271" s="1"/>
  <c r="L12" i="271"/>
  <c r="L10" i="271" s="1"/>
  <c r="L13" i="273"/>
  <c r="L12" i="279"/>
  <c r="L10" i="279" s="1"/>
  <c r="P10" i="239"/>
  <c r="M11" i="239"/>
  <c r="P11" i="239"/>
  <c r="Q11" i="239" s="1"/>
  <c r="M10" i="239"/>
  <c r="Q10" i="239" s="1"/>
  <c r="E5" i="239" s="1"/>
  <c r="Q10" i="266"/>
  <c r="E5" i="266" s="1"/>
  <c r="P11" i="266"/>
  <c r="M11" i="266"/>
  <c r="Q11" i="266" s="1"/>
  <c r="P11" i="268"/>
  <c r="P11" i="273"/>
  <c r="R11" i="273"/>
  <c r="H13" i="241"/>
  <c r="H10" i="241" s="1"/>
  <c r="J12" i="281"/>
  <c r="J13" i="281" s="1"/>
  <c r="J10" i="281" s="1"/>
  <c r="L12" i="241"/>
  <c r="L10" i="241" s="1"/>
  <c r="R12" i="244"/>
  <c r="R11" i="244" s="1"/>
  <c r="H13" i="249"/>
  <c r="H10" i="249" s="1"/>
  <c r="J12" i="255"/>
  <c r="J13" i="255" s="1"/>
  <c r="J10" i="255" s="1"/>
  <c r="R12" i="240"/>
  <c r="R11" i="240" s="1"/>
  <c r="J12" i="246"/>
  <c r="J13" i="246" s="1"/>
  <c r="J10" i="246" s="1"/>
  <c r="L12" i="249"/>
  <c r="L10" i="249" s="1"/>
  <c r="J12" i="250"/>
  <c r="J13" i="250" s="1"/>
  <c r="J10" i="250" s="1"/>
  <c r="R12" i="253"/>
  <c r="R11" i="253" s="1"/>
  <c r="R12" i="257"/>
  <c r="R11" i="257" s="1"/>
  <c r="L12" i="261"/>
  <c r="L10" i="261" s="1"/>
  <c r="J12" i="263"/>
  <c r="J13" i="263" s="1"/>
  <c r="J10" i="263" s="1"/>
  <c r="J12" i="266"/>
  <c r="J14" i="266" s="1"/>
  <c r="J10" i="266" s="1"/>
  <c r="L12" i="274"/>
  <c r="L10" i="274" s="1"/>
  <c r="H13" i="274"/>
  <c r="H10" i="274" s="1"/>
  <c r="J12" i="275"/>
  <c r="J13" i="275" s="1"/>
  <c r="J10" i="275" s="1"/>
  <c r="H13" i="275"/>
  <c r="H10" i="275" s="1"/>
  <c r="R12" i="277"/>
  <c r="R11" i="277" s="1"/>
  <c r="J12" i="278"/>
  <c r="J13" i="278" s="1"/>
  <c r="J10" i="278" s="1"/>
  <c r="R12" i="220"/>
  <c r="R11" i="220" s="1"/>
  <c r="H13" i="245"/>
  <c r="H10" i="245" s="1"/>
  <c r="L12" i="246"/>
  <c r="L10" i="246" s="1"/>
  <c r="L12" i="250"/>
  <c r="L10" i="250" s="1"/>
  <c r="H13" i="254"/>
  <c r="H10" i="254" s="1"/>
  <c r="R12" i="261"/>
  <c r="R11" i="261" s="1"/>
  <c r="L12" i="266"/>
  <c r="L10" i="266" s="1"/>
  <c r="R12" i="274"/>
  <c r="R11" i="274" s="1"/>
  <c r="L12" i="275"/>
  <c r="L10" i="275" s="1"/>
  <c r="L12" i="278"/>
  <c r="L10" i="278" s="1"/>
  <c r="J12" i="279"/>
  <c r="J13" i="279" s="1"/>
  <c r="J10" i="279" s="1"/>
  <c r="H13" i="279"/>
  <c r="H10" i="279" s="1"/>
  <c r="S10" i="236"/>
  <c r="J14" i="236"/>
  <c r="J13" i="236"/>
  <c r="Z11" i="236"/>
  <c r="O14" i="236"/>
  <c r="V11" i="236"/>
  <c r="R10" i="236"/>
  <c r="O13" i="236"/>
  <c r="Q11" i="236"/>
  <c r="T11" i="236"/>
  <c r="P11" i="236"/>
  <c r="R11" i="236"/>
  <c r="S11" i="236"/>
  <c r="R12" i="256"/>
  <c r="R11" i="256" s="1"/>
  <c r="H13" i="256"/>
  <c r="H10" i="256" s="1"/>
  <c r="L12" i="256"/>
  <c r="L10" i="256" s="1"/>
  <c r="J12" i="256"/>
  <c r="J13" i="256" s="1"/>
  <c r="J10" i="256" s="1"/>
  <c r="Q10" i="245"/>
  <c r="E5" i="245" s="1"/>
  <c r="Q11" i="245"/>
  <c r="M10" i="248"/>
  <c r="Q10" i="248" s="1"/>
  <c r="E5" i="248" s="1"/>
  <c r="R12" i="272"/>
  <c r="R11" i="272" s="1"/>
  <c r="H13" i="272"/>
  <c r="H10" i="272" s="1"/>
  <c r="L12" i="272"/>
  <c r="L10" i="272" s="1"/>
  <c r="J12" i="272"/>
  <c r="J13" i="272" s="1"/>
  <c r="J10" i="272" s="1"/>
  <c r="N11" i="273"/>
  <c r="Q11" i="273" s="1"/>
  <c r="N10" i="273"/>
  <c r="Q10" i="273" s="1"/>
  <c r="E5" i="273" s="1"/>
  <c r="R12" i="239"/>
  <c r="R11" i="239" s="1"/>
  <c r="H15" i="239"/>
  <c r="H10" i="239" s="1"/>
  <c r="L12" i="239"/>
  <c r="L10" i="239" s="1"/>
  <c r="J12" i="239"/>
  <c r="J15" i="239" s="1"/>
  <c r="J10" i="239" s="1"/>
  <c r="R12" i="247"/>
  <c r="R11" i="247" s="1"/>
  <c r="H13" i="247"/>
  <c r="H10" i="247" s="1"/>
  <c r="L12" i="247"/>
  <c r="L10" i="247" s="1"/>
  <c r="J12" i="247"/>
  <c r="J13" i="247" s="1"/>
  <c r="J10" i="247" s="1"/>
  <c r="Q11" i="241"/>
  <c r="O10" i="281"/>
  <c r="Q10" i="281" s="1"/>
  <c r="E5" i="281" s="1"/>
  <c r="Q11" i="242"/>
  <c r="O10" i="246"/>
  <c r="Q10" i="246" s="1"/>
  <c r="E5" i="246" s="1"/>
  <c r="Q11" i="246"/>
  <c r="Q10" i="247"/>
  <c r="E5" i="247" s="1"/>
  <c r="Q11" i="248"/>
  <c r="R12" i="243"/>
  <c r="R11" i="243" s="1"/>
  <c r="H13" i="243"/>
  <c r="H10" i="243" s="1"/>
  <c r="L12" i="243"/>
  <c r="L10" i="243" s="1"/>
  <c r="J12" i="243"/>
  <c r="J13" i="243" s="1"/>
  <c r="J10" i="243" s="1"/>
  <c r="R12" i="276"/>
  <c r="R11" i="276" s="1"/>
  <c r="H13" i="276"/>
  <c r="H10" i="276" s="1"/>
  <c r="L12" i="276"/>
  <c r="L10" i="276" s="1"/>
  <c r="J12" i="276"/>
  <c r="J13" i="276" s="1"/>
  <c r="J10" i="276" s="1"/>
  <c r="Q10" i="241"/>
  <c r="E5" i="241" s="1"/>
  <c r="O10" i="242"/>
  <c r="Q10" i="242" s="1"/>
  <c r="E5" i="242" s="1"/>
  <c r="N10" i="243"/>
  <c r="Q10" i="243" s="1"/>
  <c r="E5" i="243" s="1"/>
  <c r="N10" i="247"/>
  <c r="O10" i="250"/>
  <c r="Q10" i="250" s="1"/>
  <c r="E5" i="250" s="1"/>
  <c r="R12" i="252"/>
  <c r="R11" i="252" s="1"/>
  <c r="H13" i="252"/>
  <c r="H10" i="252" s="1"/>
  <c r="L12" i="252"/>
  <c r="L10" i="252" s="1"/>
  <c r="J12" i="252"/>
  <c r="J13" i="252" s="1"/>
  <c r="J10" i="252" s="1"/>
  <c r="L12" i="281"/>
  <c r="L10" i="281" s="1"/>
  <c r="H13" i="281"/>
  <c r="H10" i="281" s="1"/>
  <c r="R12" i="241"/>
  <c r="R11" i="241" s="1"/>
  <c r="R12" i="245"/>
  <c r="R11" i="245" s="1"/>
  <c r="R12" i="249"/>
  <c r="R11" i="249" s="1"/>
  <c r="Q11" i="253"/>
  <c r="Q10" i="254"/>
  <c r="E5" i="254" s="1"/>
  <c r="Q11" i="254"/>
  <c r="Q11" i="257"/>
  <c r="Q10" i="258"/>
  <c r="E5" i="258" s="1"/>
  <c r="R12" i="260"/>
  <c r="R11" i="260" s="1"/>
  <c r="H13" i="260"/>
  <c r="H10" i="260" s="1"/>
  <c r="L12" i="260"/>
  <c r="L10" i="260" s="1"/>
  <c r="J12" i="260"/>
  <c r="J13" i="260" s="1"/>
  <c r="J10" i="260" s="1"/>
  <c r="P11" i="274"/>
  <c r="P10" i="274"/>
  <c r="J12" i="240"/>
  <c r="J13" i="240" s="1"/>
  <c r="J10" i="240" s="1"/>
  <c r="J12" i="244"/>
  <c r="J13" i="244" s="1"/>
  <c r="J10" i="244" s="1"/>
  <c r="J12" i="248"/>
  <c r="J13" i="248" s="1"/>
  <c r="J10" i="248" s="1"/>
  <c r="R12" i="251"/>
  <c r="R11" i="251" s="1"/>
  <c r="H13" i="251"/>
  <c r="H10" i="251" s="1"/>
  <c r="L12" i="251"/>
  <c r="L10" i="251" s="1"/>
  <c r="Q10" i="255"/>
  <c r="E5" i="255" s="1"/>
  <c r="Q10" i="263"/>
  <c r="E5" i="263" s="1"/>
  <c r="O11" i="268"/>
  <c r="Q11" i="268" s="1"/>
  <c r="O10" i="268"/>
  <c r="Q10" i="268" s="1"/>
  <c r="E5" i="268" s="1"/>
  <c r="O11" i="275"/>
  <c r="O10" i="275"/>
  <c r="Q10" i="275" s="1"/>
  <c r="E5" i="275" s="1"/>
  <c r="P11" i="278"/>
  <c r="P10" i="278"/>
  <c r="L12" i="240"/>
  <c r="L10" i="240" s="1"/>
  <c r="L12" i="244"/>
  <c r="L10" i="244" s="1"/>
  <c r="L12" i="248"/>
  <c r="L10" i="248" s="1"/>
  <c r="O10" i="251"/>
  <c r="Q10" i="251" s="1"/>
  <c r="E5" i="251" s="1"/>
  <c r="J12" i="251"/>
  <c r="J13" i="251" s="1"/>
  <c r="J10" i="251" s="1"/>
  <c r="Q10" i="252"/>
  <c r="E5" i="252" s="1"/>
  <c r="Q10" i="256"/>
  <c r="E5" i="256" s="1"/>
  <c r="Q10" i="259"/>
  <c r="E5" i="259" s="1"/>
  <c r="Q11" i="259"/>
  <c r="P10" i="262"/>
  <c r="Q10" i="262" s="1"/>
  <c r="E5" i="262" s="1"/>
  <c r="R12" i="268"/>
  <c r="R11" i="268" s="1"/>
  <c r="H14" i="268"/>
  <c r="H10" i="268" s="1"/>
  <c r="L12" i="268"/>
  <c r="L10" i="268" s="1"/>
  <c r="J12" i="268"/>
  <c r="J14" i="268" s="1"/>
  <c r="J10" i="268" s="1"/>
  <c r="N11" i="269"/>
  <c r="Q11" i="269" s="1"/>
  <c r="N10" i="269"/>
  <c r="Q10" i="269" s="1"/>
  <c r="E5" i="269" s="1"/>
  <c r="O11" i="272"/>
  <c r="Q11" i="272" s="1"/>
  <c r="O10" i="272"/>
  <c r="Q10" i="272" s="1"/>
  <c r="E5" i="272" s="1"/>
  <c r="R12" i="254"/>
  <c r="R11" i="254" s="1"/>
  <c r="L12" i="255"/>
  <c r="L10" i="255" s="1"/>
  <c r="H13" i="255"/>
  <c r="H10" i="255" s="1"/>
  <c r="L12" i="259"/>
  <c r="L10" i="259" s="1"/>
  <c r="H14" i="259"/>
  <c r="H10" i="259" s="1"/>
  <c r="L12" i="263"/>
  <c r="L10" i="263" s="1"/>
  <c r="H13" i="263"/>
  <c r="H10" i="263" s="1"/>
  <c r="H13" i="265"/>
  <c r="H10" i="265" s="1"/>
  <c r="L12" i="265"/>
  <c r="L10" i="265" s="1"/>
  <c r="J12" i="265"/>
  <c r="J13" i="265" s="1"/>
  <c r="J10" i="265" s="1"/>
  <c r="Q11" i="274"/>
  <c r="Q11" i="278"/>
  <c r="R12" i="280"/>
  <c r="R11" i="280" s="1"/>
  <c r="H13" i="280"/>
  <c r="H10" i="280" s="1"/>
  <c r="L12" i="280"/>
  <c r="L10" i="280" s="1"/>
  <c r="J12" i="280"/>
  <c r="J13" i="280" s="1"/>
  <c r="J10" i="280" s="1"/>
  <c r="J12" i="253"/>
  <c r="J13" i="253" s="1"/>
  <c r="J10" i="253" s="1"/>
  <c r="J12" i="257"/>
  <c r="J13" i="257" s="1"/>
  <c r="J10" i="257" s="1"/>
  <c r="J12" i="261"/>
  <c r="J13" i="261" s="1"/>
  <c r="J10" i="261" s="1"/>
  <c r="Q10" i="264"/>
  <c r="E5" i="264" s="1"/>
  <c r="Q10" i="267"/>
  <c r="E5" i="267" s="1"/>
  <c r="Q11" i="267"/>
  <c r="H13" i="269"/>
  <c r="H10" i="269" s="1"/>
  <c r="L12" i="269"/>
  <c r="L10" i="269" s="1"/>
  <c r="J12" i="269"/>
  <c r="J13" i="269" s="1"/>
  <c r="J10" i="269" s="1"/>
  <c r="Q10" i="271"/>
  <c r="E5" i="271" s="1"/>
  <c r="Q11" i="271"/>
  <c r="H14" i="273"/>
  <c r="H10" i="273" s="1"/>
  <c r="L12" i="273"/>
  <c r="L10" i="273" s="1"/>
  <c r="J12" i="273"/>
  <c r="J14" i="273" s="1"/>
  <c r="J10" i="273" s="1"/>
  <c r="Q10" i="278"/>
  <c r="E5" i="278" s="1"/>
  <c r="O10" i="279"/>
  <c r="Q10" i="279" s="1"/>
  <c r="E5" i="279" s="1"/>
  <c r="Q10" i="280"/>
  <c r="E5" i="280" s="1"/>
  <c r="L12" i="253"/>
  <c r="L10" i="253" s="1"/>
  <c r="L12" i="257"/>
  <c r="L10" i="257" s="1"/>
  <c r="R12" i="264"/>
  <c r="R11" i="264" s="1"/>
  <c r="H13" i="264"/>
  <c r="H10" i="264" s="1"/>
  <c r="L12" i="264"/>
  <c r="L10" i="264" s="1"/>
  <c r="R12" i="269"/>
  <c r="R11" i="269" s="1"/>
  <c r="Q11" i="270"/>
  <c r="Q10" i="274"/>
  <c r="E5" i="274" s="1"/>
  <c r="Q11" i="275"/>
  <c r="J12" i="277"/>
  <c r="J13" i="277" s="1"/>
  <c r="J10" i="277" s="1"/>
  <c r="L12" i="277"/>
  <c r="L10" i="277" s="1"/>
  <c r="Q11" i="220"/>
  <c r="M10" i="220"/>
  <c r="N10" i="220"/>
  <c r="J12" i="220"/>
  <c r="J13" i="220" s="1"/>
  <c r="J10" i="220" s="1"/>
  <c r="H13" i="220"/>
  <c r="H10" i="220" s="1"/>
  <c r="W10" i="236" l="1"/>
  <c r="W11" i="236"/>
  <c r="Q10" i="220"/>
  <c r="E5" i="220" s="1"/>
  <c r="Z12" i="234" l="1"/>
  <c r="Y12" i="234"/>
  <c r="Y11" i="234" s="1"/>
  <c r="E8" i="234" s="1"/>
  <c r="V12" i="234"/>
  <c r="U12" i="234"/>
  <c r="T12" i="234"/>
  <c r="T11" i="234" s="1"/>
  <c r="S12" i="234"/>
  <c r="R12" i="234"/>
  <c r="Q12" i="234"/>
  <c r="P12" i="234"/>
  <c r="P11" i="234" s="1"/>
  <c r="W11" i="234" s="1"/>
  <c r="H12" i="234"/>
  <c r="X12" i="234" s="1"/>
  <c r="X11" i="234" s="1"/>
  <c r="Z11" i="234"/>
  <c r="V11" i="234"/>
  <c r="U11" i="234"/>
  <c r="S11" i="234"/>
  <c r="R11" i="234"/>
  <c r="Q11" i="234"/>
  <c r="V10" i="234"/>
  <c r="U10" i="234"/>
  <c r="S10" i="234"/>
  <c r="R10" i="234"/>
  <c r="Q10" i="234"/>
  <c r="C10" i="234"/>
  <c r="F1" i="234" s="1"/>
  <c r="E7" i="234"/>
  <c r="H13" i="235"/>
  <c r="H10" i="235" s="1"/>
  <c r="Z12" i="235"/>
  <c r="Y12" i="235"/>
  <c r="Y11" i="235" s="1"/>
  <c r="E8" i="235" s="1"/>
  <c r="V12" i="235"/>
  <c r="V11" i="235" s="1"/>
  <c r="U12" i="235"/>
  <c r="U11" i="235" s="1"/>
  <c r="T12" i="235"/>
  <c r="S12" i="235"/>
  <c r="R12" i="235"/>
  <c r="R11" i="235" s="1"/>
  <c r="Q12" i="235"/>
  <c r="Q11" i="235" s="1"/>
  <c r="P12" i="235"/>
  <c r="H12" i="235"/>
  <c r="X12" i="235" s="1"/>
  <c r="X11" i="235" s="1"/>
  <c r="Z11" i="235"/>
  <c r="T11" i="235"/>
  <c r="S11" i="235"/>
  <c r="P11" i="235"/>
  <c r="W11" i="235" s="1"/>
  <c r="T10" i="235"/>
  <c r="S10" i="235"/>
  <c r="P10" i="235"/>
  <c r="C10" i="235"/>
  <c r="F1" i="235" s="1"/>
  <c r="E7" i="235"/>
  <c r="E8" i="236"/>
  <c r="H12" i="236"/>
  <c r="H15" i="236" s="1"/>
  <c r="H10" i="236" s="1"/>
  <c r="C10" i="236"/>
  <c r="F1" i="236" s="1"/>
  <c r="E7" i="236"/>
  <c r="Z12" i="232"/>
  <c r="Y12" i="232"/>
  <c r="Y11" i="232" s="1"/>
  <c r="E8" i="232" s="1"/>
  <c r="V12" i="232"/>
  <c r="U12" i="232"/>
  <c r="T12" i="232"/>
  <c r="T11" i="232" s="1"/>
  <c r="S12" i="232"/>
  <c r="S11" i="232" s="1"/>
  <c r="R12" i="232"/>
  <c r="Q12" i="232"/>
  <c r="P12" i="232"/>
  <c r="P11" i="232" s="1"/>
  <c r="H12" i="232"/>
  <c r="X12" i="232" s="1"/>
  <c r="X11" i="232" s="1"/>
  <c r="Z11" i="232"/>
  <c r="V11" i="232"/>
  <c r="U11" i="232"/>
  <c r="R11" i="232"/>
  <c r="Q11" i="232"/>
  <c r="V10" i="232"/>
  <c r="U10" i="232"/>
  <c r="R10" i="232"/>
  <c r="Q10" i="232"/>
  <c r="C10" i="232"/>
  <c r="F1" i="232" s="1"/>
  <c r="E7" i="232"/>
  <c r="Z12" i="233"/>
  <c r="Y12" i="233"/>
  <c r="Y11" i="233" s="1"/>
  <c r="E8" i="233" s="1"/>
  <c r="V12" i="233"/>
  <c r="U12" i="233"/>
  <c r="T12" i="233"/>
  <c r="T11" i="233" s="1"/>
  <c r="S12" i="233"/>
  <c r="R12" i="233"/>
  <c r="Q12" i="233"/>
  <c r="P12" i="233"/>
  <c r="P11" i="233" s="1"/>
  <c r="W11" i="233" s="1"/>
  <c r="H12" i="233"/>
  <c r="X12" i="233" s="1"/>
  <c r="X11" i="233" s="1"/>
  <c r="Z11" i="233"/>
  <c r="V11" i="233"/>
  <c r="U11" i="233"/>
  <c r="S11" i="233"/>
  <c r="R11" i="233"/>
  <c r="Q11" i="233"/>
  <c r="V10" i="233"/>
  <c r="U10" i="233"/>
  <c r="S10" i="233"/>
  <c r="R10" i="233"/>
  <c r="Q10" i="233"/>
  <c r="C10" i="233"/>
  <c r="F1" i="233" s="1"/>
  <c r="E7" i="233"/>
  <c r="C10" i="230"/>
  <c r="H12" i="230"/>
  <c r="J12" i="230" s="1"/>
  <c r="J13" i="230" s="1"/>
  <c r="J10" i="230" s="1"/>
  <c r="Y12" i="230"/>
  <c r="Y11" i="230" s="1"/>
  <c r="E8" i="230" s="1"/>
  <c r="J12" i="235" l="1"/>
  <c r="J13" i="235" s="1"/>
  <c r="J10" i="235" s="1"/>
  <c r="J12" i="234"/>
  <c r="J13" i="234" s="1"/>
  <c r="J10" i="234" s="1"/>
  <c r="H13" i="234"/>
  <c r="H10" i="234" s="1"/>
  <c r="J12" i="232"/>
  <c r="J13" i="232" s="1"/>
  <c r="J10" i="232" s="1"/>
  <c r="H13" i="232"/>
  <c r="H10" i="232" s="1"/>
  <c r="O12" i="232"/>
  <c r="O10" i="232" s="1"/>
  <c r="H13" i="230"/>
  <c r="H10" i="230" s="1"/>
  <c r="J12" i="236"/>
  <c r="J15" i="236" s="1"/>
  <c r="J10" i="236" s="1"/>
  <c r="O12" i="236"/>
  <c r="O10" i="236" s="1"/>
  <c r="X12" i="236"/>
  <c r="X11" i="236" s="1"/>
  <c r="W11" i="232"/>
  <c r="S10" i="232"/>
  <c r="Q10" i="235"/>
  <c r="W10" i="235" s="1"/>
  <c r="E5" i="235" s="1"/>
  <c r="U10" i="235"/>
  <c r="O12" i="235"/>
  <c r="O10" i="235" s="1"/>
  <c r="P10" i="232"/>
  <c r="E5" i="236"/>
  <c r="R10" i="235"/>
  <c r="V10" i="235"/>
  <c r="P10" i="234"/>
  <c r="W10" i="234" s="1"/>
  <c r="E5" i="234" s="1"/>
  <c r="T10" i="234"/>
  <c r="T10" i="232"/>
  <c r="O12" i="234"/>
  <c r="O10" i="234" s="1"/>
  <c r="P10" i="233"/>
  <c r="T10" i="233"/>
  <c r="J12" i="233"/>
  <c r="J13" i="233" s="1"/>
  <c r="J10" i="233" s="1"/>
  <c r="H13" i="233"/>
  <c r="H10" i="233" s="1"/>
  <c r="O12" i="233"/>
  <c r="O10" i="233" s="1"/>
  <c r="T12" i="230"/>
  <c r="T10" i="230" s="1"/>
  <c r="V12" i="230"/>
  <c r="V11" i="230" s="1"/>
  <c r="U12" i="230"/>
  <c r="U11" i="230" s="1"/>
  <c r="W10" i="232" l="1"/>
  <c r="E5" i="232" s="1"/>
  <c r="W10" i="233"/>
  <c r="E5" i="233" s="1"/>
  <c r="T11" i="230"/>
  <c r="V10" i="230"/>
  <c r="U10" i="230"/>
  <c r="Z12" i="230"/>
  <c r="S12" i="230"/>
  <c r="R12" i="230"/>
  <c r="R10" i="230" s="1"/>
  <c r="Q12" i="230"/>
  <c r="Q11" i="230" s="1"/>
  <c r="P12" i="230"/>
  <c r="O12" i="230"/>
  <c r="F1" i="230"/>
  <c r="S10" i="230" l="1"/>
  <c r="S11" i="230"/>
  <c r="P11" i="230"/>
  <c r="P10" i="230"/>
  <c r="W10" i="230" s="1"/>
  <c r="Q10" i="230"/>
  <c r="R11" i="230"/>
  <c r="Z11" i="230"/>
  <c r="E7" i="230" s="1"/>
  <c r="X12" i="230"/>
  <c r="W11" i="230" l="1"/>
  <c r="X11" i="230"/>
  <c r="O10" i="230"/>
  <c r="E5" i="230"/>
</calcChain>
</file>

<file path=xl/sharedStrings.xml><?xml version="1.0" encoding="utf-8"?>
<sst xmlns="http://schemas.openxmlformats.org/spreadsheetml/2006/main" count="1534" uniqueCount="141">
  <si>
    <t>Uwagi</t>
  </si>
  <si>
    <t>(Pełna nazwa Wykonawcy / Wykonawców w przypadku składania oferty wspólnej)</t>
  </si>
  <si>
    <t>Zadanie nr:</t>
  </si>
  <si>
    <t>EAN</t>
  </si>
  <si>
    <t>Razem</t>
  </si>
  <si>
    <t>---</t>
  </si>
  <si>
    <t>Oświadczam/my, że zaoferowany przez nas produkt spełnia wszystkie wymagania opisane przez Zamawiającego w niniejszej specyfikacji asortymentowo-cenowej.</t>
  </si>
  <si>
    <t>Wykonawca wypełnia Specyfikację asortymentowo – cenową poprzez uzupełnienie:</t>
  </si>
  <si>
    <t xml:space="preserve">kolumny E  – „Nazwa handlowa”, </t>
  </si>
  <si>
    <t xml:space="preserve">kolumny F  – „EAN” </t>
  </si>
  <si>
    <t>kolumny G  –  Podanie ceny z dokładnością do 4 miejsc po przecinku</t>
  </si>
  <si>
    <t>kolumny I  –  Podanie stawki podatku VAT</t>
  </si>
  <si>
    <t xml:space="preserve">oraz </t>
  </si>
  <si>
    <t>Poprzez wpisanie w miejscu wyznaczonym nazwy Wykonawcy/wykonawców w przypadku składania oferty wspólnej.</t>
  </si>
  <si>
    <t>g</t>
  </si>
  <si>
    <r>
      <rPr>
        <b/>
        <sz val="11"/>
        <color rgb="FF000000"/>
        <rFont val="Verdana"/>
        <family val="2"/>
        <charset val="238"/>
      </rPr>
      <t xml:space="preserve">SPECYFIKACJA ASORTYMENTOWO-CENOWA </t>
    </r>
    <r>
      <rPr>
        <b/>
        <sz val="10"/>
        <color rgb="FF000000"/>
        <rFont val="Times New Roman"/>
        <family val="1"/>
        <charset val="238"/>
      </rPr>
      <t xml:space="preserve">  </t>
    </r>
    <r>
      <rPr>
        <sz val="10"/>
        <color rgb="FF000000"/>
        <rFont val="Times New Roman"/>
        <family val="1"/>
        <charset val="238"/>
      </rPr>
      <t xml:space="preserve">                                                                          </t>
    </r>
    <r>
      <rPr>
        <i/>
        <sz val="10"/>
        <color rgb="FF000000"/>
        <rFont val="Times New Roman"/>
        <family val="1"/>
        <charset val="238"/>
      </rPr>
      <t xml:space="preserve"> </t>
    </r>
    <r>
      <rPr>
        <i/>
        <sz val="9"/>
        <color rgb="FF000000"/>
        <rFont val="Verdana"/>
        <family val="2"/>
        <charset val="238"/>
      </rPr>
      <t>sukcesywne dostawy leków dla Narodowego Instytutu Onkologii                                                           im. Marii Skłodowskiej-Curie - Państwowego Instytutu Badawczego Oddziału                                                                       w Gliwicach</t>
    </r>
  </si>
  <si>
    <t>Lp</t>
  </si>
  <si>
    <t>Opis przedmiotu zamówienia</t>
  </si>
  <si>
    <t>j.m.</t>
  </si>
  <si>
    <t>Ilość</t>
  </si>
  <si>
    <t>Nazwa handlowa</t>
  </si>
  <si>
    <t>Wartość netto</t>
  </si>
  <si>
    <t>VAT %</t>
  </si>
  <si>
    <t>Wartość brutto</t>
  </si>
  <si>
    <r>
      <rPr>
        <b/>
        <i/>
        <sz val="11"/>
        <rFont val="Verdana"/>
        <family val="2"/>
        <charset val="238"/>
      </rPr>
      <t>Cena
jedn. netto</t>
    </r>
  </si>
  <si>
    <r>
      <rPr>
        <b/>
        <sz val="11"/>
        <color theme="8"/>
        <rFont val="Verdana"/>
        <family val="2"/>
        <charset val="238"/>
      </rPr>
      <t xml:space="preserve">Specyfikację asortymentowo-cenową należy złożyć w postaci elektronicznej , podpisaną kwalifikowanym podpisem elektronicznym, przez osobę(y) uprawnioną(e) do składania oświadczeń woli w imieniu Wykonawcy, zgodnie z formą reprezentacji Wykonawcy określoną     w dokumencie rejestracyjnym (ewidencyjnym) właściwym dla formy organizacyjnej Wykonawcy lub pełnomocnika.      </t>
    </r>
    <r>
      <rPr>
        <sz val="11"/>
        <color theme="1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Uwaga:  Komunikat:"</t>
    </r>
    <r>
      <rPr>
        <sz val="11"/>
        <color theme="9" tint="-0.249977111117893"/>
        <rFont val="Verdana"/>
        <family val="2"/>
        <charset val="238"/>
      </rPr>
      <t>Nie składamy oferty w zakresie przedmiotowego zadania "</t>
    </r>
    <r>
      <rPr>
        <b/>
        <sz val="11"/>
        <color theme="9" tint="-0.249977111117893"/>
        <rFont val="Verdana"/>
        <family val="2"/>
        <charset val="238"/>
      </rPr>
      <t xml:space="preserve"> </t>
    </r>
    <r>
      <rPr>
        <sz val="11"/>
        <color theme="1"/>
        <rFont val="Verdana"/>
        <family val="2"/>
        <charset val="238"/>
      </rPr>
      <t>zniknie po wprowadzeniu przynajmniej jednej z wymaganych danych,  w zamian mogą pojawić się inne komunikaty informacyjne. Przy formularzu prawidłowo wypełnionym wszystkie komunikaty znikną.</t>
    </r>
  </si>
  <si>
    <r>
      <rPr>
        <b/>
        <sz val="11"/>
        <color theme="8"/>
        <rFont val="Verdana"/>
        <family val="2"/>
        <charset val="238"/>
      </rPr>
      <t xml:space="preserve">Specyfikację asortymentowo-cenową należy złożyć w postaci elektronicznej , podpisaną kwalifikowanym podpisem elektronicznym, przez osobę(y) uprawnioną(e) do składania oświadczeń woli w imieniu Wykonawcy, zgodnie z formą reprezentacji Wykonawcy określoną     w dokumencie rejestracyjnym (ewidencyjnym) właściwym dla formy organizacyjnej Wykonawcy lub pełnomocnika.         </t>
    </r>
    <r>
      <rPr>
        <sz val="11"/>
        <color theme="1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Uwaga:  Komunikat:"</t>
    </r>
    <r>
      <rPr>
        <sz val="11"/>
        <color theme="9" tint="-0.249977111117893"/>
        <rFont val="Verdana"/>
        <family val="2"/>
        <charset val="238"/>
      </rPr>
      <t xml:space="preserve">Nie składamy oferty w zakresie przedmiotowego zadania </t>
    </r>
    <r>
      <rPr>
        <sz val="11"/>
        <color theme="1"/>
        <rFont val="Verdana"/>
        <family val="2"/>
        <charset val="238"/>
      </rPr>
      <t>" zniknie po wprowadzeniu przynajmniej jednej z wymaganych danych,  w zamian mogą pojawić się inne komunikaty informacyjne. Przy formularzu prawidłowo wypełnionym wszystkie komunikaty znikną.</t>
    </r>
  </si>
  <si>
    <r>
      <t xml:space="preserve">SPECYFIKACJA ASORTYMENTOWO-CENOWA </t>
    </r>
    <r>
      <rPr>
        <b/>
        <sz val="10"/>
        <color rgb="FF000000"/>
        <rFont val="Times New Roman"/>
        <family val="1"/>
        <charset val="238"/>
      </rPr>
      <t xml:space="preserve">  </t>
    </r>
    <r>
      <rPr>
        <sz val="10"/>
        <color rgb="FF000000"/>
        <rFont val="Times New Roman"/>
        <family val="1"/>
        <charset val="238"/>
      </rPr>
      <t xml:space="preserve">                                                                          </t>
    </r>
    <r>
      <rPr>
        <i/>
        <sz val="9"/>
        <color rgb="FF000000"/>
        <rFont val="Verdana"/>
        <family val="2"/>
        <charset val="238"/>
      </rPr>
      <t xml:space="preserve"> sukcesywne dostawy leków dla Narodowego Instytutu Onkologii                                                           im. Marii Skłodowskiej-Cur</t>
    </r>
    <r>
      <rPr>
        <sz val="9"/>
        <color rgb="FF000000"/>
        <rFont val="Verdana"/>
        <family val="2"/>
        <charset val="238"/>
      </rPr>
      <t>ie - Państwowego Instytutu Badawczego Oddziału                                                                       w Gliwicach</t>
    </r>
  </si>
  <si>
    <t>Larotrectinib</t>
  </si>
  <si>
    <t>Forma
[sucha/roztwór]</t>
  </si>
  <si>
    <t>Stabilność po rekonstytucji lub otwarciu [h]</t>
  </si>
  <si>
    <t>Stabilność po rozcieńczeniu
[h]</t>
  </si>
  <si>
    <t xml:space="preserve"> Azacitidine</t>
  </si>
  <si>
    <t>Azacitidine 100 mg fiol.</t>
  </si>
  <si>
    <t>szt.</t>
  </si>
  <si>
    <t xml:space="preserve"> Carboplatin</t>
  </si>
  <si>
    <t>Carboplatin fiol.</t>
  </si>
  <si>
    <t xml:space="preserve"> Docetaxel</t>
  </si>
  <si>
    <t>Docetaxel fiol.</t>
  </si>
  <si>
    <t xml:space="preserve"> Oxaliplatin</t>
  </si>
  <si>
    <t>Oxaliplatin fiol.</t>
  </si>
  <si>
    <t xml:space="preserve"> Pemetrexed</t>
  </si>
  <si>
    <t>Pemetrexed  fiol.</t>
  </si>
  <si>
    <t xml:space="preserve"> Różne 11</t>
  </si>
  <si>
    <t>Fluorouracil fiol.</t>
  </si>
  <si>
    <t>Irinotecane hydrochloride fiol.</t>
  </si>
  <si>
    <t>Acidum levofolinicum  fiol.</t>
  </si>
  <si>
    <t>Aflibercept</t>
  </si>
  <si>
    <t>Aflibercept 25 mg/ml koncentrat do sporządzenia roztworu do infuzji fiol.</t>
  </si>
  <si>
    <t>Alectinib</t>
  </si>
  <si>
    <t>Alectinib kaps. twarde.</t>
  </si>
  <si>
    <t>Antithymocyte immunoglobulin</t>
  </si>
  <si>
    <t>Antithymocyte immunoglobulin (5 mg/ml) 25 mg proszek i rozp do przyg. Roztworu do infuzji</t>
  </si>
  <si>
    <t>Antybiotyki  9</t>
  </si>
  <si>
    <t>Linezolid 600 mg/ 300 ml worek</t>
  </si>
  <si>
    <t>Brentuximab</t>
  </si>
  <si>
    <t>Brentuximab vedotin fiol.</t>
  </si>
  <si>
    <t>Busulfan</t>
  </si>
  <si>
    <t>Busulfan  konc. do sporz. roztworu do inf.</t>
  </si>
  <si>
    <t>Calcium gluconate</t>
  </si>
  <si>
    <t>Calcium lactate gluconate 10% a 10 ml amp.</t>
  </si>
  <si>
    <t>Cefazolin</t>
  </si>
  <si>
    <t>Cefazolin 1 g fiol.</t>
  </si>
  <si>
    <t>Cynakalcet</t>
  </si>
  <si>
    <t>Cynakalcet 30 mg tabl.</t>
  </si>
  <si>
    <t>Czynniki wzrostu 2</t>
  </si>
  <si>
    <t>Filgrastim 30 mln j.m amp. wskazany w celu mobilizacji komórek progenitorowych do krwi obwodowej u zdrowych dawców, potwierdzone stosownymi badaniami klinicznymi.</t>
  </si>
  <si>
    <t>Filgrastim 48 mln j.m amp. wskazany w celu mobilizacji komórek progenitorowych do krwi obwodowej u zdrowych dawców, potwierdzone stosownymi badaniami klinicznymi.</t>
  </si>
  <si>
    <t>Dabrafenib</t>
  </si>
  <si>
    <t>Dabrafenib kaps</t>
  </si>
  <si>
    <t>Daratumumab</t>
  </si>
  <si>
    <t>Daratumumab 1800 mg roztwór do wstrzykiwań</t>
  </si>
  <si>
    <t>Denosumab</t>
  </si>
  <si>
    <t>Denosumab 120 mg fiol.</t>
  </si>
  <si>
    <t>Dexamethazone</t>
  </si>
  <si>
    <t>Dexamethazone sodium phosphate 4 mg/ 1 ml amp. Znajdujący się w katalogu "Leki stosowane w ramach chemioterapii w całym zakresie zarejestrowanych wskazań i przeznaczeń oraz we wskazaniu określonym stanem klinicznym.</t>
  </si>
  <si>
    <t>Enoxaparin sodium</t>
  </si>
  <si>
    <t>Enoxaparin sodium 20 mg ampułkostrzykawka</t>
  </si>
  <si>
    <t>Enoxaparin sodium 40 mg ampułkostrzykawka</t>
  </si>
  <si>
    <t>Famotidine</t>
  </si>
  <si>
    <t>Famotidine 40 mg tabl.</t>
  </si>
  <si>
    <t>Gąbki hemostatyczne b</t>
  </si>
  <si>
    <t>Matryca z klejem do tkanek. Czynna stron a matrycy pokryta fibrynogenem ludzkim (5,5 g/cm kw.) i trombiną ludzką 2 j.m/cm kw.) i oznaczona kolorem. Produkt leczniczy. Rozmiar 3 cm x 2,5 cm</t>
  </si>
  <si>
    <t>Matryca z klejem do tkanek. Czynna stron a matrycy pokryta fibrynogenem ludzkim (5,5 g/cm kw.) i trombiną ludzką 2 j.m/cm kw.) i oznaczona kolorem. Produkt leczniczy. Rozmiar  9,5 cm x 4,8 cm</t>
  </si>
  <si>
    <t>Immunoglobulin</t>
  </si>
  <si>
    <t>Immunoglobulin normal human  proszek i rozp do przyg. roztworu do infuzji</t>
  </si>
  <si>
    <t>Landiolol</t>
  </si>
  <si>
    <t>Landiolol hydrochloride  300 mg, proszek do sporządzania roztworu do infuzji, fiolka</t>
  </si>
  <si>
    <t>Larotrectinib kaps. twarde</t>
  </si>
  <si>
    <t>Lenalidomidum</t>
  </si>
  <si>
    <t>Lenalidomidum 25 mg kaps.</t>
  </si>
  <si>
    <t>Lidocaine hydrochloride</t>
  </si>
  <si>
    <t>Lidocaine hydrochloride 2% a 30 g żel typ A</t>
  </si>
  <si>
    <t>op.</t>
  </si>
  <si>
    <t>Methotrexate sodium</t>
  </si>
  <si>
    <t>Methotrexate sodium  fiol.</t>
  </si>
  <si>
    <t>Methylprednisolone</t>
  </si>
  <si>
    <t>Methylprednisolone hemisuccinate 40 mg fiol.</t>
  </si>
  <si>
    <t>Methylprednisolone hemisuccinate 125 mg fiol.</t>
  </si>
  <si>
    <t>Midostaurin</t>
  </si>
  <si>
    <t>Midostaurin kaps. miękkie</t>
  </si>
  <si>
    <t>Netupitant, Palonosetron</t>
  </si>
  <si>
    <t>Netupitant 300 mg + Palonosetron 0,5 mg kaps.</t>
  </si>
  <si>
    <t>Omeprazole</t>
  </si>
  <si>
    <t>Omeprazole 40 mg fiol.</t>
  </si>
  <si>
    <t>Ornithine aspartate</t>
  </si>
  <si>
    <t>Ornithine aspartate 5 g/ 10 ml inj.</t>
  </si>
  <si>
    <t>Pembrolizumab</t>
  </si>
  <si>
    <t>Pembrolizumab 25 mg/ml koncentrat do sporządzenia roztworu do inf. 4 ml fiol.</t>
  </si>
  <si>
    <t>Pertuzumab</t>
  </si>
  <si>
    <t>Pertuzumab konc. do sporz. roztw. do inf.</t>
  </si>
  <si>
    <t>Plerixafor</t>
  </si>
  <si>
    <t>Plerixafor 20 mg/1 ml fiol.</t>
  </si>
  <si>
    <t>Różne</t>
  </si>
  <si>
    <t>Torasemide 20 mg/ 4 ml amp.</t>
  </si>
  <si>
    <t>Różne  2</t>
  </si>
  <si>
    <t>Atracurium besilate 50 mg/ 5 ml amp.</t>
  </si>
  <si>
    <t>Różne  6</t>
  </si>
  <si>
    <t>Drotaverine hydrochloride 40 mg/ 2 ml amp.</t>
  </si>
  <si>
    <t>Różne  7</t>
  </si>
  <si>
    <t>Dibasic Sodium Phosphate 32 mg + Monobasic Sodium Phosphate 9 mg + Calcium Chloride 52 mg + Sodium Chloride 569 mg 2 pojemniki jednorazowe a 15 ml. płyn</t>
  </si>
  <si>
    <t>Różne  8</t>
  </si>
  <si>
    <t>Ciclosporin  50 mg/ ml amp. a 1 ml</t>
  </si>
  <si>
    <t>Różne  9</t>
  </si>
  <si>
    <t>Metamizole sodium 500 mg tabl.</t>
  </si>
  <si>
    <t>Różne 12</t>
  </si>
  <si>
    <t>Imatinib 400 mg tabl.</t>
  </si>
  <si>
    <t>Różne 3</t>
  </si>
  <si>
    <t>Zoledronic acid roztwór do inf. 4 mg/100 ml</t>
  </si>
  <si>
    <t>Sorafenib</t>
  </si>
  <si>
    <t>Sorafenib  tabl.</t>
  </si>
  <si>
    <t>Tigecycline</t>
  </si>
  <si>
    <t>Tigecycline 50 mg/5 ml fiol.</t>
  </si>
  <si>
    <t>Trametinib</t>
  </si>
  <si>
    <t>Trametinib tabl.</t>
  </si>
  <si>
    <t>Trastuzumab 2</t>
  </si>
  <si>
    <t>Trastuzumab do podawania podskórnego fiol.</t>
  </si>
  <si>
    <t>Żywienie 3</t>
  </si>
  <si>
    <t>Amino acids + Dextrose + Electrolytes + Fats + Phosphates  zawartość azotu 7,4 g, energii całkowitej 1000 kcali, osmolarności  850 mOsm/l a 1448 ml system worków trzykomorowych</t>
  </si>
  <si>
    <t>Amino acids + Dextrose + Electrolytes + Fats + Phosphates  zawartość azotu 8 g, energii całkowitej 1100 kcali, osmolarności  1500 mOsm/l a 986 ml system worków trzykomorowych</t>
  </si>
  <si>
    <t>Koncentrat pierwiastków śladowych i mikroelementów, przeznaczonych do pełnego żywienia pozajelitowego 20 µmol (1100 µg) żelaza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</si>
</sst>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_-* #,##0.0000\ &quot;zł&quot;_-;\-* #,##0.0000\ &quot;zł&quot;_-;_-* &quot;-&quot;????\ &quot;zł&quot;_-;_-@_-"/>
  </numFmts>
  <fonts count="3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i/>
      <sz val="10"/>
      <color rgb="FF00008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10"/>
      <color rgb="FF000000"/>
      <name val="Times New Roman"/>
      <family val="1"/>
      <charset val="238"/>
    </font>
    <font>
      <i/>
      <sz val="9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i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i/>
      <sz val="11"/>
      <name val="Verdana"/>
      <family val="2"/>
      <charset val="238"/>
    </font>
    <font>
      <b/>
      <i/>
      <sz val="11"/>
      <color rgb="FF000000"/>
      <name val="Verdana"/>
      <family val="2"/>
      <charset val="238"/>
    </font>
    <font>
      <sz val="11"/>
      <name val="Verdana"/>
      <family val="2"/>
      <charset val="238"/>
    </font>
    <font>
      <sz val="11"/>
      <color theme="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theme="8"/>
      <name val="Verdana"/>
      <family val="2"/>
      <charset val="238"/>
    </font>
    <font>
      <sz val="11"/>
      <color theme="9" tint="-0.249977111117893"/>
      <name val="Verdana"/>
      <family val="2"/>
      <charset val="238"/>
    </font>
    <font>
      <b/>
      <sz val="11"/>
      <color theme="9" tint="-0.249977111117893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1"/>
      <color rgb="FF9933FF"/>
      <name val="Calibri"/>
      <family val="2"/>
      <charset val="238"/>
      <scheme val="minor"/>
    </font>
    <font>
      <sz val="14"/>
      <color theme="0"/>
      <name val="Times New Roman"/>
      <family val="1"/>
      <charset val="238"/>
    </font>
    <font>
      <sz val="10"/>
      <color theme="0"/>
      <name val="Verdana"/>
      <family val="2"/>
      <charset val="238"/>
    </font>
    <font>
      <sz val="11"/>
      <color theme="3" tint="-0.249977111117893"/>
      <name val="Calibri"/>
      <family val="2"/>
      <charset val="238"/>
      <scheme val="minor"/>
    </font>
    <font>
      <sz val="10"/>
      <color theme="3" tint="-0.249977111117893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44536A"/>
      </left>
      <right style="thin">
        <color rgb="FF44536A"/>
      </right>
      <top style="thin">
        <color rgb="FF000000"/>
      </top>
      <bottom style="thin">
        <color rgb="FF44536A"/>
      </bottom>
      <diagonal/>
    </border>
    <border>
      <left/>
      <right/>
      <top style="thin">
        <color rgb="FF000000"/>
      </top>
      <bottom style="thin">
        <color rgb="FF44536A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49" fontId="7" fillId="0" borderId="2" xfId="0" applyNumberFormat="1" applyFont="1" applyFill="1" applyBorder="1" applyAlignment="1" applyProtection="1">
      <alignment vertical="top"/>
      <protection hidden="1"/>
    </xf>
    <xf numFmtId="164" fontId="9" fillId="0" borderId="0" xfId="0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" fontId="17" fillId="2" borderId="6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shrinkToFit="1"/>
    </xf>
    <xf numFmtId="0" fontId="19" fillId="0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quotePrefix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 applyProtection="1">
      <alignment horizontal="center" vertical="center" wrapText="1"/>
    </xf>
    <xf numFmtId="165" fontId="16" fillId="0" borderId="8" xfId="0" applyNumberFormat="1" applyFont="1" applyFill="1" applyBorder="1" applyAlignment="1" applyProtection="1">
      <alignment horizontal="center" vertical="center" wrapText="1"/>
    </xf>
    <xf numFmtId="164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9" fontId="1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top"/>
    </xf>
    <xf numFmtId="1" fontId="26" fillId="0" borderId="7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 vertical="top"/>
    </xf>
    <xf numFmtId="0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>
      <alignment vertical="center"/>
    </xf>
    <xf numFmtId="0" fontId="34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6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 applyProtection="1">
      <alignment horizontal="left" vertical="center"/>
      <protection hidden="1"/>
    </xf>
    <xf numFmtId="0" fontId="2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</cellXfs>
  <cellStyles count="2">
    <cellStyle name="Normalny" xfId="0" builtinId="0"/>
    <cellStyle name="Normalny_Arkusz1" xfId="1"/>
  </cellStyles>
  <dxfs count="106"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b val="0"/>
        <i/>
        <color rgb="FF9933FF"/>
      </font>
    </dxf>
    <dxf>
      <font>
        <color theme="9" tint="-0.24994659260841701"/>
      </font>
    </dxf>
  </dxfs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topLeftCell="A13" zoomScaleNormal="100" workbookViewId="0">
      <selection activeCell="B3" sqref="B3:D7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2" customWidth="1"/>
    <col min="6" max="6" width="23" style="6" customWidth="1"/>
    <col min="7" max="7" width="18.140625" style="2" customWidth="1"/>
    <col min="8" max="8" width="20.7109375" style="2" customWidth="1"/>
    <col min="9" max="9" width="15.42578125" style="2" customWidth="1"/>
    <col min="10" max="10" width="25.28515625" style="2" bestFit="1" customWidth="1"/>
    <col min="11" max="13" width="25.28515625" style="46" customWidth="1"/>
    <col min="14" max="14" width="25.28515625" style="2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1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5"/>
      <c r="J2" s="5"/>
      <c r="K2" s="45"/>
      <c r="L2" s="45"/>
      <c r="M2" s="45"/>
      <c r="N2" s="5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47"/>
      <c r="L5" s="47"/>
      <c r="M5" s="47"/>
      <c r="N5" s="7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47"/>
      <c r="L6" s="47"/>
      <c r="M6" s="47"/>
      <c r="N6" s="7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48"/>
      <c r="L7" s="48"/>
      <c r="M7" s="48"/>
      <c r="N7" s="8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48"/>
      <c r="M8" s="48"/>
      <c r="N8" s="8"/>
    </row>
    <row r="9" spans="1:36" x14ac:dyDescent="0.25">
      <c r="B9" s="9"/>
      <c r="C9" s="10"/>
      <c r="D9" s="10"/>
      <c r="E9" s="8"/>
      <c r="F9" s="11"/>
      <c r="G9" s="8"/>
      <c r="H9" s="8"/>
      <c r="I9" s="8"/>
      <c r="J9" s="8"/>
      <c r="K9" s="48"/>
      <c r="L9" s="48"/>
      <c r="M9" s="48"/>
      <c r="N9" s="8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1</v>
      </c>
      <c r="D10" s="65" t="s">
        <v>32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15"/>
      <c r="M10" s="15"/>
      <c r="N10" s="15"/>
      <c r="O10" s="3">
        <f>SUM(O11:O1794)</f>
        <v>0</v>
      </c>
      <c r="P10" s="3">
        <f>COUNTIF(P12:P1794,0)</f>
        <v>0</v>
      </c>
      <c r="Q10" s="3">
        <f>COUNTIF(Q12:Q1794,0)</f>
        <v>0</v>
      </c>
      <c r="R10" s="3">
        <f>COUNTIF(R12:R1794,0)</f>
        <v>0</v>
      </c>
      <c r="S10" s="3">
        <f>COUNTIF(S12:S1794,0)</f>
        <v>0</v>
      </c>
      <c r="T10" s="3">
        <f t="shared" ref="T10:V10" si="0">COUNTIF(T12:T1794,0)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SUM(P12:P1794)</f>
        <v>1</v>
      </c>
      <c r="Q11" s="3">
        <f>SUM(Q12:Q1794)</f>
        <v>1</v>
      </c>
      <c r="R11" s="3">
        <f>SUM(R12:R1794)</f>
        <v>1</v>
      </c>
      <c r="S11" s="3">
        <f>SUM(S12:S1794)</f>
        <v>1</v>
      </c>
      <c r="T11" s="3">
        <f t="shared" ref="T11:V11" si="1">SUM(T12:T1794)</f>
        <v>1</v>
      </c>
      <c r="U11" s="3">
        <f t="shared" si="1"/>
        <v>1</v>
      </c>
      <c r="V11" s="3">
        <f t="shared" si="1"/>
        <v>1</v>
      </c>
      <c r="W11" s="3">
        <f>SUM(P11:V11)</f>
        <v>7</v>
      </c>
      <c r="X11" s="3">
        <f>SUM(X12:X1794)</f>
        <v>0</v>
      </c>
      <c r="Y11" s="3">
        <f>SUM(Y12:Y1794)</f>
        <v>0</v>
      </c>
      <c r="Z11" s="3">
        <f>SUM(Z12:Z1794)</f>
        <v>0</v>
      </c>
    </row>
    <row r="12" spans="1:36" s="19" customFormat="1" ht="35.25" customHeight="1" x14ac:dyDescent="0.25">
      <c r="A12" s="26">
        <v>1</v>
      </c>
      <c r="B12" s="27" t="s">
        <v>33</v>
      </c>
      <c r="C12" s="27" t="s">
        <v>34</v>
      </c>
      <c r="D12" s="27">
        <v>130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" si="7">IF(ISBLANK(K12),1,0)</f>
        <v>1</v>
      </c>
      <c r="V12" s="17">
        <f t="shared" ref="V12" si="8">IF(ISBLANK(L12),1,0)</f>
        <v>1</v>
      </c>
      <c r="W12" s="17"/>
      <c r="X12" s="17">
        <f t="shared" ref="X12" si="9">IF(ISNUMBER(H12),0,1)</f>
        <v>0</v>
      </c>
      <c r="Y12" s="17">
        <f>IF(I12=0.08,0,IF(I12=0.23,0,IF(I12=0.05,0,IF(I12=0,0,1))))</f>
        <v>0</v>
      </c>
      <c r="Z12" s="16">
        <f t="shared" ref="Z12" si="10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29.25" customHeight="1" x14ac:dyDescent="0.25">
      <c r="A13" s="66"/>
      <c r="B13" s="66"/>
      <c r="C13" s="66"/>
      <c r="D13" s="66"/>
      <c r="E13" s="66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0"/>
      <c r="L13" s="30"/>
      <c r="M13" s="30"/>
      <c r="N13" s="31" t="s">
        <v>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34"/>
      <c r="M14" s="34"/>
      <c r="N14" s="34"/>
    </row>
    <row r="15" spans="1:36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34"/>
      <c r="M15" s="34"/>
      <c r="N15" s="34"/>
    </row>
    <row r="16" spans="1:36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ht="66.75" customHeight="1" x14ac:dyDescent="0.25">
      <c r="A26" s="63" t="s">
        <v>25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</sheetData>
  <protectedRanges>
    <protectedRange sqref="N12" name="Rozstęp4_1"/>
    <protectedRange sqref="I12" name="Rozstęp3_1"/>
    <protectedRange sqref="E12:G12" name="Rozstęp2_1"/>
  </protectedRanges>
  <mergeCells count="11">
    <mergeCell ref="A26:N26"/>
    <mergeCell ref="B8:D8"/>
    <mergeCell ref="D10:G10"/>
    <mergeCell ref="A13:E13"/>
    <mergeCell ref="B1:D1"/>
    <mergeCell ref="F2:H2"/>
    <mergeCell ref="B3:D7"/>
    <mergeCell ref="E5:J6"/>
    <mergeCell ref="E7:J7"/>
    <mergeCell ref="F1:N1"/>
    <mergeCell ref="E8:J8"/>
  </mergeCells>
  <conditionalFormatting sqref="E5 O5:P6">
    <cfRule type="expression" dxfId="105" priority="5">
      <formula>$E$5="Nie składamy oferty w zakresie przedmiotowego zadania"</formula>
    </cfRule>
  </conditionalFormatting>
  <conditionalFormatting sqref="E7 O7:P7">
    <cfRule type="expression" dxfId="104" priority="4">
      <formula>$E$7="Przekroczona ilość liczb po przecinku w przynajmniej jednej cenie"</formula>
    </cfRule>
  </conditionalFormatting>
  <conditionalFormatting sqref="E8">
    <cfRule type="expression" dxfId="103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  <ignoredErrors>
    <ignoredError sqref="W11 T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zoomScaleNormal="100" workbookViewId="0">
      <selection activeCell="B3" sqref="B3:D7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8.140625" style="50" customWidth="1"/>
    <col min="8" max="8" width="20.7109375" style="50" customWidth="1"/>
    <col min="9" max="9" width="15.42578125" style="50" customWidth="1"/>
    <col min="10" max="10" width="25.28515625" style="50" bestFit="1" customWidth="1"/>
    <col min="11" max="14" width="25.28515625" style="50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2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49"/>
      <c r="J2" s="49"/>
      <c r="K2" s="49"/>
      <c r="L2" s="49"/>
      <c r="M2" s="49"/>
      <c r="N2" s="49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1"/>
      <c r="M5" s="51"/>
      <c r="N5" s="51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1"/>
      <c r="M6" s="51"/>
      <c r="N6" s="51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2"/>
      <c r="M7" s="52"/>
      <c r="N7" s="52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52"/>
      <c r="M8" s="52"/>
      <c r="N8" s="52"/>
    </row>
    <row r="9" spans="1:36" x14ac:dyDescent="0.25">
      <c r="B9" s="9"/>
      <c r="C9" s="10"/>
      <c r="D9" s="10"/>
      <c r="E9" s="52"/>
      <c r="F9" s="11"/>
      <c r="G9" s="52"/>
      <c r="H9" s="52"/>
      <c r="I9" s="52"/>
      <c r="J9" s="52"/>
      <c r="K9" s="52"/>
      <c r="L9" s="52"/>
      <c r="M9" s="52"/>
      <c r="N9" s="52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2</v>
      </c>
      <c r="D10" s="65" t="s">
        <v>35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15"/>
      <c r="M10" s="15"/>
      <c r="N10" s="15"/>
      <c r="O10" s="3">
        <f>SUM(O11:O1794)</f>
        <v>0</v>
      </c>
      <c r="P10" s="3">
        <f>COUNTIF(P12:P1794,0)</f>
        <v>0</v>
      </c>
      <c r="Q10" s="3">
        <f>COUNTIF(Q12:Q1794,0)</f>
        <v>0</v>
      </c>
      <c r="R10" s="3">
        <f>COUNTIF(R12:R1794,0)</f>
        <v>0</v>
      </c>
      <c r="S10" s="3">
        <f>COUNTIF(S12:S1794,0)</f>
        <v>0</v>
      </c>
      <c r="T10" s="3">
        <f t="shared" ref="T10:V10" si="0">COUNTIF(T12:T1794,0)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SUM(P12:P1794)</f>
        <v>1</v>
      </c>
      <c r="Q11" s="3">
        <f>SUM(Q12:Q1794)</f>
        <v>1</v>
      </c>
      <c r="R11" s="3">
        <f>SUM(R12:R1794)</f>
        <v>1</v>
      </c>
      <c r="S11" s="3">
        <f>SUM(S12:S1794)</f>
        <v>1</v>
      </c>
      <c r="T11" s="3">
        <f t="shared" ref="T11:V11" si="1">SUM(T12:T1794)</f>
        <v>1</v>
      </c>
      <c r="U11" s="3">
        <f t="shared" si="1"/>
        <v>1</v>
      </c>
      <c r="V11" s="3">
        <f t="shared" si="1"/>
        <v>1</v>
      </c>
      <c r="W11" s="3">
        <f>SUM(P11:V11)</f>
        <v>7</v>
      </c>
      <c r="X11" s="3">
        <f>SUM(X12:X1794)</f>
        <v>0</v>
      </c>
      <c r="Y11" s="3">
        <f>SUM(Y12:Y1794)</f>
        <v>0</v>
      </c>
      <c r="Z11" s="3">
        <f>SUM(Z12:Z1794)</f>
        <v>0</v>
      </c>
    </row>
    <row r="12" spans="1:36" s="19" customFormat="1" ht="35.25" customHeight="1" x14ac:dyDescent="0.25">
      <c r="A12" s="26">
        <v>1</v>
      </c>
      <c r="B12" s="27" t="s">
        <v>36</v>
      </c>
      <c r="C12" s="27" t="s">
        <v>14</v>
      </c>
      <c r="D12" s="27">
        <v>157.5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:V12" si="7">IF(ISBLANK(K12),1,0)</f>
        <v>1</v>
      </c>
      <c r="V12" s="17">
        <f t="shared" si="7"/>
        <v>1</v>
      </c>
      <c r="W12" s="17"/>
      <c r="X12" s="17">
        <f t="shared" ref="X12" si="8">IF(ISNUMBER(H12),0,1)</f>
        <v>0</v>
      </c>
      <c r="Y12" s="17">
        <f>IF(I12=0.08,0,IF(I12=0.23,0,IF(I12=0.05,0,IF(I12=0,0,1))))</f>
        <v>0</v>
      </c>
      <c r="Z12" s="16">
        <f t="shared" ref="Z12" si="9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29.25" customHeight="1" x14ac:dyDescent="0.25">
      <c r="A13" s="66"/>
      <c r="B13" s="66"/>
      <c r="C13" s="66"/>
      <c r="D13" s="66"/>
      <c r="E13" s="66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0"/>
      <c r="L13" s="30"/>
      <c r="M13" s="30"/>
      <c r="N13" s="31" t="s">
        <v>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34"/>
      <c r="M14" s="34"/>
      <c r="N14" s="34"/>
    </row>
    <row r="15" spans="1:36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34"/>
      <c r="M15" s="34"/>
      <c r="N15" s="34"/>
    </row>
    <row r="16" spans="1:36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ht="66.75" customHeight="1" x14ac:dyDescent="0.25">
      <c r="A26" s="63" t="s">
        <v>25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</sheetData>
  <protectedRanges>
    <protectedRange sqref="N12" name="Rozstęp4_1"/>
    <protectedRange sqref="I12" name="Rozstęp3_1"/>
    <protectedRange sqref="E12:G12" name="Rozstęp2_1"/>
  </protectedRanges>
  <mergeCells count="11">
    <mergeCell ref="B1:D1"/>
    <mergeCell ref="F1:N1"/>
    <mergeCell ref="F2:H2"/>
    <mergeCell ref="B3:D7"/>
    <mergeCell ref="E5:J6"/>
    <mergeCell ref="E7:J7"/>
    <mergeCell ref="B8:D8"/>
    <mergeCell ref="E8:J8"/>
    <mergeCell ref="D10:G10"/>
    <mergeCell ref="A13:E13"/>
    <mergeCell ref="A26:N26"/>
  </mergeCells>
  <conditionalFormatting sqref="E5 O5:P6">
    <cfRule type="expression" dxfId="102" priority="3">
      <formula>$E$5="Nie składamy oferty w zakresie przedmiotowego zadania"</formula>
    </cfRule>
  </conditionalFormatting>
  <conditionalFormatting sqref="E7 O7:P7">
    <cfRule type="expression" dxfId="101" priority="2">
      <formula>$E$7="Przekroczona ilość liczb po przecinku w przynajmniej jednej cenie"</formula>
    </cfRule>
  </conditionalFormatting>
  <conditionalFormatting sqref="E8">
    <cfRule type="expression" dxfId="10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zoomScaleNormal="100" workbookViewId="0">
      <selection activeCell="B31" sqref="B31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8.140625" style="50" customWidth="1"/>
    <col min="8" max="8" width="20.7109375" style="50" customWidth="1"/>
    <col min="9" max="9" width="15.42578125" style="50" customWidth="1"/>
    <col min="10" max="10" width="25.28515625" style="50" bestFit="1" customWidth="1"/>
    <col min="11" max="14" width="25.28515625" style="50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3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49"/>
      <c r="J2" s="49"/>
      <c r="K2" s="49"/>
      <c r="L2" s="49"/>
      <c r="M2" s="49"/>
      <c r="N2" s="49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1"/>
      <c r="M5" s="51"/>
      <c r="N5" s="51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1"/>
      <c r="M6" s="51"/>
      <c r="N6" s="51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2"/>
      <c r="M7" s="52"/>
      <c r="N7" s="52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52"/>
      <c r="M8" s="52"/>
      <c r="N8" s="52"/>
    </row>
    <row r="9" spans="1:36" x14ac:dyDescent="0.25">
      <c r="B9" s="9"/>
      <c r="C9" s="10"/>
      <c r="D9" s="10"/>
      <c r="E9" s="52"/>
      <c r="F9" s="11"/>
      <c r="G9" s="52"/>
      <c r="H9" s="52"/>
      <c r="I9" s="52"/>
      <c r="J9" s="52"/>
      <c r="K9" s="52"/>
      <c r="L9" s="52"/>
      <c r="M9" s="52"/>
      <c r="N9" s="52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3</v>
      </c>
      <c r="D10" s="65" t="s">
        <v>37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15"/>
      <c r="M10" s="15"/>
      <c r="N10" s="15"/>
      <c r="O10" s="3">
        <f>SUM(O11:O1794)</f>
        <v>0</v>
      </c>
      <c r="P10" s="3">
        <f>COUNTIF(P12:P1794,0)</f>
        <v>0</v>
      </c>
      <c r="Q10" s="3">
        <f>COUNTIF(Q12:Q1794,0)</f>
        <v>0</v>
      </c>
      <c r="R10" s="3">
        <f>COUNTIF(R12:R1794,0)</f>
        <v>0</v>
      </c>
      <c r="S10" s="3">
        <f>COUNTIF(S12:S1794,0)</f>
        <v>0</v>
      </c>
      <c r="T10" s="3">
        <f t="shared" ref="T10:V10" si="0">COUNTIF(T12:T1794,0)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SUM(P12:P1794)</f>
        <v>1</v>
      </c>
      <c r="Q11" s="3">
        <f>SUM(Q12:Q1794)</f>
        <v>1</v>
      </c>
      <c r="R11" s="3">
        <f>SUM(R12:R1794)</f>
        <v>1</v>
      </c>
      <c r="S11" s="3">
        <f>SUM(S12:S1794)</f>
        <v>1</v>
      </c>
      <c r="T11" s="3">
        <f t="shared" ref="T11:V11" si="1">SUM(T12:T1794)</f>
        <v>1</v>
      </c>
      <c r="U11" s="3">
        <f t="shared" si="1"/>
        <v>1</v>
      </c>
      <c r="V11" s="3">
        <f t="shared" si="1"/>
        <v>1</v>
      </c>
      <c r="W11" s="3">
        <f>SUM(P11:V11)</f>
        <v>7</v>
      </c>
      <c r="X11" s="3">
        <f>SUM(X12:X1794)</f>
        <v>0</v>
      </c>
      <c r="Y11" s="3">
        <f>SUM(Y12:Y1794)</f>
        <v>0</v>
      </c>
      <c r="Z11" s="3">
        <f>SUM(Z12:Z1794)</f>
        <v>0</v>
      </c>
    </row>
    <row r="12" spans="1:36" s="19" customFormat="1" ht="35.25" customHeight="1" x14ac:dyDescent="0.25">
      <c r="A12" s="26">
        <v>1</v>
      </c>
      <c r="B12" s="27" t="s">
        <v>38</v>
      </c>
      <c r="C12" s="27" t="s">
        <v>14</v>
      </c>
      <c r="D12" s="27">
        <v>27.2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:V12" si="7">IF(ISBLANK(K12),1,0)</f>
        <v>1</v>
      </c>
      <c r="V12" s="17">
        <f t="shared" si="7"/>
        <v>1</v>
      </c>
      <c r="W12" s="17"/>
      <c r="X12" s="17">
        <f t="shared" ref="X12" si="8">IF(ISNUMBER(H12),0,1)</f>
        <v>0</v>
      </c>
      <c r="Y12" s="17">
        <f>IF(I12=0.08,0,IF(I12=0.23,0,IF(I12=0.05,0,IF(I12=0,0,1))))</f>
        <v>0</v>
      </c>
      <c r="Z12" s="16">
        <f t="shared" ref="Z12" si="9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29.25" customHeight="1" x14ac:dyDescent="0.25">
      <c r="A13" s="66"/>
      <c r="B13" s="66"/>
      <c r="C13" s="66"/>
      <c r="D13" s="66"/>
      <c r="E13" s="66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0"/>
      <c r="L13" s="30"/>
      <c r="M13" s="30"/>
      <c r="N13" s="31" t="s">
        <v>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34"/>
      <c r="M14" s="34"/>
      <c r="N14" s="34"/>
    </row>
    <row r="15" spans="1:36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34"/>
      <c r="M15" s="34"/>
      <c r="N15" s="34"/>
    </row>
    <row r="16" spans="1:36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ht="66.75" customHeight="1" x14ac:dyDescent="0.25">
      <c r="A26" s="63" t="s">
        <v>25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</sheetData>
  <protectedRanges>
    <protectedRange sqref="N12" name="Rozstęp4_1"/>
    <protectedRange sqref="I12" name="Rozstęp3_1"/>
    <protectedRange sqref="E12:G12" name="Rozstęp2_1"/>
  </protectedRanges>
  <mergeCells count="11">
    <mergeCell ref="B1:D1"/>
    <mergeCell ref="F1:N1"/>
    <mergeCell ref="F2:H2"/>
    <mergeCell ref="B3:D7"/>
    <mergeCell ref="E5:J6"/>
    <mergeCell ref="E7:J7"/>
    <mergeCell ref="B8:D8"/>
    <mergeCell ref="E8:J8"/>
    <mergeCell ref="D10:G10"/>
    <mergeCell ref="A13:E13"/>
    <mergeCell ref="A26:N26"/>
  </mergeCells>
  <conditionalFormatting sqref="E5 O5:P6">
    <cfRule type="expression" dxfId="99" priority="3">
      <formula>$E$5="Nie składamy oferty w zakresie przedmiotowego zadania"</formula>
    </cfRule>
  </conditionalFormatting>
  <conditionalFormatting sqref="E7 O7:P7">
    <cfRule type="expression" dxfId="98" priority="2">
      <formula>$E$7="Przekroczona ilość liczb po przecinku w przynajmniej jednej cenie"</formula>
    </cfRule>
  </conditionalFormatting>
  <conditionalFormatting sqref="E8">
    <cfRule type="expression" dxfId="97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zoomScaleNormal="100" workbookViewId="0">
      <selection activeCell="B3" sqref="B3:D7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8.140625" style="50" customWidth="1"/>
    <col min="8" max="8" width="20.7109375" style="50" customWidth="1"/>
    <col min="9" max="9" width="15.42578125" style="50" customWidth="1"/>
    <col min="10" max="10" width="25.28515625" style="50" bestFit="1" customWidth="1"/>
    <col min="11" max="14" width="25.28515625" style="50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4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49"/>
      <c r="J2" s="49"/>
      <c r="K2" s="49"/>
      <c r="L2" s="49"/>
      <c r="M2" s="49"/>
      <c r="N2" s="49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1"/>
      <c r="M5" s="51"/>
      <c r="N5" s="51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1"/>
      <c r="M6" s="51"/>
      <c r="N6" s="51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2"/>
      <c r="M7" s="52"/>
      <c r="N7" s="52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52"/>
      <c r="M8" s="52"/>
      <c r="N8" s="52"/>
    </row>
    <row r="9" spans="1:36" x14ac:dyDescent="0.25">
      <c r="B9" s="9"/>
      <c r="C9" s="10"/>
      <c r="D9" s="10"/>
      <c r="E9" s="52"/>
      <c r="F9" s="11"/>
      <c r="G9" s="52"/>
      <c r="H9" s="52"/>
      <c r="I9" s="52"/>
      <c r="J9" s="52"/>
      <c r="K9" s="52"/>
      <c r="L9" s="52"/>
      <c r="M9" s="52"/>
      <c r="N9" s="52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4</v>
      </c>
      <c r="D10" s="65" t="s">
        <v>39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15"/>
      <c r="M10" s="15"/>
      <c r="N10" s="15"/>
      <c r="O10" s="3">
        <f>SUM(O11:O1794)</f>
        <v>0</v>
      </c>
      <c r="P10" s="3">
        <f>COUNTIF(P12:P1794,0)</f>
        <v>0</v>
      </c>
      <c r="Q10" s="3">
        <f>COUNTIF(Q12:Q1794,0)</f>
        <v>0</v>
      </c>
      <c r="R10" s="3">
        <f>COUNTIF(R12:R1794,0)</f>
        <v>0</v>
      </c>
      <c r="S10" s="3">
        <f>COUNTIF(S12:S1794,0)</f>
        <v>0</v>
      </c>
      <c r="T10" s="3">
        <f t="shared" ref="T10:V10" si="0">COUNTIF(T12:T1794,0)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SUM(P12:P1794)</f>
        <v>1</v>
      </c>
      <c r="Q11" s="3">
        <f>SUM(Q12:Q1794)</f>
        <v>1</v>
      </c>
      <c r="R11" s="3">
        <f>SUM(R12:R1794)</f>
        <v>1</v>
      </c>
      <c r="S11" s="3">
        <f>SUM(S12:S1794)</f>
        <v>1</v>
      </c>
      <c r="T11" s="3">
        <f t="shared" ref="T11:V11" si="1">SUM(T12:T1794)</f>
        <v>1</v>
      </c>
      <c r="U11" s="3">
        <f t="shared" si="1"/>
        <v>1</v>
      </c>
      <c r="V11" s="3">
        <f t="shared" si="1"/>
        <v>1</v>
      </c>
      <c r="W11" s="3">
        <f>SUM(P11:V11)</f>
        <v>7</v>
      </c>
      <c r="X11" s="3">
        <f>SUM(X12:X1794)</f>
        <v>0</v>
      </c>
      <c r="Y11" s="3">
        <f>SUM(Y12:Y1794)</f>
        <v>0</v>
      </c>
      <c r="Z11" s="3">
        <f>SUM(Z12:Z1794)</f>
        <v>0</v>
      </c>
    </row>
    <row r="12" spans="1:36" s="19" customFormat="1" ht="35.25" customHeight="1" x14ac:dyDescent="0.25">
      <c r="A12" s="26">
        <v>1</v>
      </c>
      <c r="B12" s="27" t="s">
        <v>40</v>
      </c>
      <c r="C12" s="27" t="s">
        <v>14</v>
      </c>
      <c r="D12" s="27">
        <v>30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:V12" si="7">IF(ISBLANK(K12),1,0)</f>
        <v>1</v>
      </c>
      <c r="V12" s="17">
        <f t="shared" si="7"/>
        <v>1</v>
      </c>
      <c r="W12" s="17"/>
      <c r="X12" s="17">
        <f t="shared" ref="X12" si="8">IF(ISNUMBER(H12),0,1)</f>
        <v>0</v>
      </c>
      <c r="Y12" s="17">
        <f>IF(I12=0.08,0,IF(I12=0.23,0,IF(I12=0.05,0,IF(I12=0,0,1))))</f>
        <v>0</v>
      </c>
      <c r="Z12" s="16">
        <f t="shared" ref="Z12" si="9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29.25" customHeight="1" x14ac:dyDescent="0.25">
      <c r="A13" s="66"/>
      <c r="B13" s="66"/>
      <c r="C13" s="66"/>
      <c r="D13" s="66"/>
      <c r="E13" s="66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0"/>
      <c r="L13" s="30"/>
      <c r="M13" s="30"/>
      <c r="N13" s="31" t="s">
        <v>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34"/>
      <c r="M14" s="34"/>
      <c r="N14" s="34"/>
    </row>
    <row r="15" spans="1:36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34"/>
      <c r="M15" s="34"/>
      <c r="N15" s="34"/>
    </row>
    <row r="16" spans="1:36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ht="66.75" customHeight="1" x14ac:dyDescent="0.25">
      <c r="A26" s="63" t="s">
        <v>25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</sheetData>
  <protectedRanges>
    <protectedRange sqref="N12" name="Rozstęp4_1"/>
    <protectedRange sqref="I12" name="Rozstęp3_1"/>
    <protectedRange sqref="E12:G12" name="Rozstęp2_1"/>
  </protectedRanges>
  <mergeCells count="11">
    <mergeCell ref="B1:D1"/>
    <mergeCell ref="F1:N1"/>
    <mergeCell ref="F2:H2"/>
    <mergeCell ref="B3:D7"/>
    <mergeCell ref="E5:J6"/>
    <mergeCell ref="E7:J7"/>
    <mergeCell ref="B8:D8"/>
    <mergeCell ref="E8:J8"/>
    <mergeCell ref="D10:G10"/>
    <mergeCell ref="A13:E13"/>
    <mergeCell ref="A26:N26"/>
  </mergeCells>
  <conditionalFormatting sqref="E5 O5:P6">
    <cfRule type="expression" dxfId="96" priority="3">
      <formula>$E$5="Nie składamy oferty w zakresie przedmiotowego zadania"</formula>
    </cfRule>
  </conditionalFormatting>
  <conditionalFormatting sqref="E7 O7:P7">
    <cfRule type="expression" dxfId="95" priority="2">
      <formula>$E$7="Przekroczona ilość liczb po przecinku w przynajmniej jednej cenie"</formula>
    </cfRule>
  </conditionalFormatting>
  <conditionalFormatting sqref="E8">
    <cfRule type="expression" dxfId="9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zoomScaleNormal="100" workbookViewId="0">
      <selection activeCell="B3" sqref="B3:D7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8.140625" style="50" customWidth="1"/>
    <col min="8" max="8" width="20.7109375" style="50" customWidth="1"/>
    <col min="9" max="9" width="15.42578125" style="50" customWidth="1"/>
    <col min="10" max="10" width="25.28515625" style="50" bestFit="1" customWidth="1"/>
    <col min="11" max="14" width="25.28515625" style="50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5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49"/>
      <c r="J2" s="49"/>
      <c r="K2" s="49"/>
      <c r="L2" s="49"/>
      <c r="M2" s="49"/>
      <c r="N2" s="49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1"/>
      <c r="M5" s="51"/>
      <c r="N5" s="51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1"/>
      <c r="M6" s="51"/>
      <c r="N6" s="51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2"/>
      <c r="M7" s="52"/>
      <c r="N7" s="52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52"/>
      <c r="M8" s="52"/>
      <c r="N8" s="52"/>
    </row>
    <row r="9" spans="1:36" x14ac:dyDescent="0.25">
      <c r="B9" s="9"/>
      <c r="C9" s="10"/>
      <c r="D9" s="10"/>
      <c r="E9" s="52"/>
      <c r="F9" s="11"/>
      <c r="G9" s="52"/>
      <c r="H9" s="52"/>
      <c r="I9" s="52"/>
      <c r="J9" s="52"/>
      <c r="K9" s="52"/>
      <c r="L9" s="52"/>
      <c r="M9" s="52"/>
      <c r="N9" s="52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5</v>
      </c>
      <c r="D10" s="65" t="s">
        <v>41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15"/>
      <c r="M10" s="15"/>
      <c r="N10" s="15"/>
      <c r="O10" s="3">
        <f>SUM(O11:O1794)</f>
        <v>0</v>
      </c>
      <c r="P10" s="3">
        <f>COUNTIF(P12:P1794,0)</f>
        <v>0</v>
      </c>
      <c r="Q10" s="3">
        <f>COUNTIF(Q12:Q1794,0)</f>
        <v>0</v>
      </c>
      <c r="R10" s="3">
        <f>COUNTIF(R12:R1794,0)</f>
        <v>0</v>
      </c>
      <c r="S10" s="3">
        <f>COUNTIF(S12:S1794,0)</f>
        <v>0</v>
      </c>
      <c r="T10" s="3">
        <f t="shared" ref="T10:V10" si="0">COUNTIF(T12:T1794,0)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SUM(P12:P1794)</f>
        <v>1</v>
      </c>
      <c r="Q11" s="3">
        <f>SUM(Q12:Q1794)</f>
        <v>1</v>
      </c>
      <c r="R11" s="3">
        <f>SUM(R12:R1794)</f>
        <v>1</v>
      </c>
      <c r="S11" s="3">
        <f>SUM(S12:S1794)</f>
        <v>1</v>
      </c>
      <c r="T11" s="3">
        <f t="shared" ref="T11:V11" si="1">SUM(T12:T1794)</f>
        <v>1</v>
      </c>
      <c r="U11" s="3">
        <f t="shared" si="1"/>
        <v>1</v>
      </c>
      <c r="V11" s="3">
        <f t="shared" si="1"/>
        <v>1</v>
      </c>
      <c r="W11" s="3">
        <f>SUM(P11:V11)</f>
        <v>7</v>
      </c>
      <c r="X11" s="3">
        <f>SUM(X12:X1794)</f>
        <v>0</v>
      </c>
      <c r="Y11" s="3">
        <f>SUM(Y12:Y1794)</f>
        <v>0</v>
      </c>
      <c r="Z11" s="3">
        <f>SUM(Z12:Z1794)</f>
        <v>0</v>
      </c>
    </row>
    <row r="12" spans="1:36" s="19" customFormat="1" ht="35.25" customHeight="1" x14ac:dyDescent="0.25">
      <c r="A12" s="26">
        <v>1</v>
      </c>
      <c r="B12" s="27" t="s">
        <v>42</v>
      </c>
      <c r="C12" s="27" t="s">
        <v>14</v>
      </c>
      <c r="D12" s="27">
        <v>75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:V12" si="7">IF(ISBLANK(K12),1,0)</f>
        <v>1</v>
      </c>
      <c r="V12" s="17">
        <f t="shared" si="7"/>
        <v>1</v>
      </c>
      <c r="W12" s="17"/>
      <c r="X12" s="17">
        <f t="shared" ref="X12" si="8">IF(ISNUMBER(H12),0,1)</f>
        <v>0</v>
      </c>
      <c r="Y12" s="17">
        <f>IF(I12=0.08,0,IF(I12=0.23,0,IF(I12=0.05,0,IF(I12=0,0,1))))</f>
        <v>0</v>
      </c>
      <c r="Z12" s="16">
        <f t="shared" ref="Z12" si="9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29.25" customHeight="1" x14ac:dyDescent="0.25">
      <c r="A13" s="66"/>
      <c r="B13" s="66"/>
      <c r="C13" s="66"/>
      <c r="D13" s="66"/>
      <c r="E13" s="66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0"/>
      <c r="L13" s="30"/>
      <c r="M13" s="30"/>
      <c r="N13" s="31" t="s">
        <v>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34"/>
      <c r="M14" s="34"/>
      <c r="N14" s="34"/>
    </row>
    <row r="15" spans="1:36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34"/>
      <c r="M15" s="34"/>
      <c r="N15" s="34"/>
    </row>
    <row r="16" spans="1:36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ht="66.75" customHeight="1" x14ac:dyDescent="0.25">
      <c r="A26" s="63" t="s">
        <v>25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</sheetData>
  <protectedRanges>
    <protectedRange sqref="N12" name="Rozstęp4_1"/>
    <protectedRange sqref="I12" name="Rozstęp3_1"/>
    <protectedRange sqref="E12:G12" name="Rozstęp2_1"/>
  </protectedRanges>
  <mergeCells count="11">
    <mergeCell ref="B1:D1"/>
    <mergeCell ref="F1:N1"/>
    <mergeCell ref="F2:H2"/>
    <mergeCell ref="B3:D7"/>
    <mergeCell ref="E5:J6"/>
    <mergeCell ref="E7:J7"/>
    <mergeCell ref="B8:D8"/>
    <mergeCell ref="E8:J8"/>
    <mergeCell ref="D10:G10"/>
    <mergeCell ref="A13:E13"/>
    <mergeCell ref="A26:N26"/>
  </mergeCells>
  <conditionalFormatting sqref="E5 O5:P6">
    <cfRule type="expression" dxfId="93" priority="3">
      <formula>$E$5="Nie składamy oferty w zakresie przedmiotowego zadania"</formula>
    </cfRule>
  </conditionalFormatting>
  <conditionalFormatting sqref="E7 O7:P7">
    <cfRule type="expression" dxfId="92" priority="2">
      <formula>$E$7="Przekroczona ilość liczb po przecinku w przynajmniej jednej cenie"</formula>
    </cfRule>
  </conditionalFormatting>
  <conditionalFormatting sqref="E8">
    <cfRule type="expression" dxfId="91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"/>
  <sheetViews>
    <sheetView tabSelected="1" topLeftCell="C1" zoomScaleNormal="100" workbookViewId="0">
      <selection activeCell="B3" sqref="B3:D7"/>
    </sheetView>
  </sheetViews>
  <sheetFormatPr defaultRowHeight="15" x14ac:dyDescent="0.25"/>
  <cols>
    <col min="1" max="1" width="5.140625" style="1" customWidth="1"/>
    <col min="2" max="2" width="5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8.140625" style="50" customWidth="1"/>
    <col min="8" max="8" width="20.7109375" style="50" customWidth="1"/>
    <col min="9" max="9" width="15.42578125" style="50" customWidth="1"/>
    <col min="10" max="10" width="25.28515625" style="50" bestFit="1" customWidth="1"/>
    <col min="11" max="14" width="25.28515625" style="50" customWidth="1"/>
    <col min="15" max="25" width="9.140625" style="3" hidden="1" customWidth="1"/>
    <col min="26" max="26" width="10" style="3" hidden="1" customWidth="1"/>
    <col min="27" max="31" width="9.140625" style="54"/>
    <col min="32" max="36" width="9.140625" style="4"/>
    <col min="37" max="16384" width="9.140625" style="1"/>
  </cols>
  <sheetData>
    <row r="1" spans="1:36" ht="63.75" customHeight="1" x14ac:dyDescent="0.25">
      <c r="B1" s="67" t="s">
        <v>15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6 do SWZ</v>
      </c>
      <c r="G1" s="80"/>
      <c r="H1" s="80"/>
      <c r="I1" s="80"/>
      <c r="J1" s="80"/>
      <c r="K1" s="80"/>
      <c r="L1" s="80"/>
      <c r="M1" s="80"/>
      <c r="N1" s="80"/>
    </row>
    <row r="2" spans="1:36" ht="15.75" thickBot="1" x14ac:dyDescent="0.3">
      <c r="F2" s="68"/>
      <c r="G2" s="68"/>
      <c r="H2" s="68"/>
      <c r="I2" s="49"/>
      <c r="J2" s="49"/>
      <c r="K2" s="49"/>
      <c r="L2" s="49"/>
      <c r="M2" s="49"/>
      <c r="N2" s="49"/>
    </row>
    <row r="3" spans="1:36" x14ac:dyDescent="0.25">
      <c r="B3" s="69"/>
      <c r="C3" s="70"/>
      <c r="D3" s="71"/>
    </row>
    <row r="4" spans="1:36" x14ac:dyDescent="0.25">
      <c r="B4" s="72"/>
      <c r="C4" s="73"/>
      <c r="D4" s="74"/>
    </row>
    <row r="5" spans="1:36" ht="15" customHeight="1" x14ac:dyDescent="0.25">
      <c r="B5" s="72"/>
      <c r="C5" s="73"/>
      <c r="D5" s="74"/>
      <c r="E5" s="78" t="str">
        <f>IF(W10=0,"Nie składamy oferty w zakresie przedmiotowego zadania",IF(W11&gt;0,"Nie wszystkie wymagane pola zostały wypełnione",IF(O10=0,IF(X11&gt;0,"Jedna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1"/>
      <c r="M5" s="51"/>
      <c r="N5" s="51"/>
      <c r="O5" s="58"/>
      <c r="P5" s="58"/>
    </row>
    <row r="6" spans="1:36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1"/>
      <c r="M6" s="51"/>
      <c r="N6" s="51"/>
      <c r="O6" s="58"/>
      <c r="P6" s="58"/>
    </row>
    <row r="7" spans="1:36" ht="15.75" thickBot="1" x14ac:dyDescent="0.3">
      <c r="B7" s="75"/>
      <c r="C7" s="76"/>
      <c r="D7" s="77"/>
      <c r="E7" s="79" t="str">
        <f>IF(Z11&gt;0,"Przekroczona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2"/>
      <c r="M7" s="52"/>
      <c r="N7" s="52"/>
      <c r="O7" s="59"/>
      <c r="P7" s="59"/>
    </row>
    <row r="8" spans="1:36" x14ac:dyDescent="0.25">
      <c r="B8" s="64" t="s">
        <v>1</v>
      </c>
      <c r="C8" s="64"/>
      <c r="D8" s="64"/>
      <c r="E8" s="79" t="str">
        <f>IF(Y11&gt;0,"Niewłaściwa stawka podatku VAT","")</f>
        <v/>
      </c>
      <c r="F8" s="79"/>
      <c r="G8" s="79"/>
      <c r="H8" s="79"/>
      <c r="I8" s="79"/>
      <c r="J8" s="79"/>
      <c r="K8" s="57"/>
      <c r="L8" s="52"/>
      <c r="M8" s="52"/>
      <c r="N8" s="52"/>
    </row>
    <row r="9" spans="1:36" x14ac:dyDescent="0.25">
      <c r="B9" s="9"/>
      <c r="C9" s="10"/>
      <c r="D9" s="10"/>
      <c r="E9" s="52"/>
      <c r="F9" s="11"/>
      <c r="G9" s="52"/>
      <c r="H9" s="52"/>
      <c r="I9" s="52"/>
      <c r="J9" s="52"/>
      <c r="K9" s="52"/>
      <c r="L9" s="52"/>
      <c r="M9" s="52"/>
      <c r="N9" s="52"/>
    </row>
    <row r="10" spans="1:36" x14ac:dyDescent="0.25">
      <c r="A10" s="12"/>
      <c r="B10" s="13" t="s">
        <v>2</v>
      </c>
      <c r="C10" s="14" t="str">
        <f ca="1">MID(CELL("nazwa_pliku",C10),FIND("]",CELL("nazwa_pliku",C10),1)+1,35)</f>
        <v xml:space="preserve">  6</v>
      </c>
      <c r="D10" s="65" t="s">
        <v>43</v>
      </c>
      <c r="E10" s="65"/>
      <c r="F10" s="65"/>
      <c r="G10" s="65"/>
      <c r="H10" s="15">
        <f ca="1">SUMIF(F12:F1302,"Razem",H12:H1302)</f>
        <v>0</v>
      </c>
      <c r="I10" s="15"/>
      <c r="J10" s="15">
        <f ca="1">SUMIF(F12:F1302,"Razem",J12:J1302)</f>
        <v>0</v>
      </c>
      <c r="K10" s="15"/>
      <c r="L10" s="15"/>
      <c r="M10" s="15"/>
      <c r="N10" s="15"/>
      <c r="O10" s="3">
        <f>SUM(O11:O1796)</f>
        <v>0</v>
      </c>
      <c r="P10" s="3">
        <f>COUNTIF(P12:P1796,0)</f>
        <v>0</v>
      </c>
      <c r="Q10" s="3">
        <f>COUNTIF(Q12:Q1796,0)</f>
        <v>0</v>
      </c>
      <c r="R10" s="3">
        <f>COUNTIF(R12:R1796,0)</f>
        <v>0</v>
      </c>
      <c r="S10" s="3">
        <f>COUNTIF(S12:S1796,0)</f>
        <v>0</v>
      </c>
      <c r="T10" s="3">
        <f t="shared" ref="T10:V10" si="0">COUNTIF(T12:T1796,0)</f>
        <v>0</v>
      </c>
      <c r="U10" s="3">
        <f t="shared" si="0"/>
        <v>0</v>
      </c>
      <c r="V10" s="3">
        <f t="shared" si="0"/>
        <v>0</v>
      </c>
      <c r="W10" s="3">
        <f>SUM(P10:V10)</f>
        <v>0</v>
      </c>
    </row>
    <row r="11" spans="1:36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29</v>
      </c>
      <c r="L11" s="25" t="s">
        <v>30</v>
      </c>
      <c r="M11" s="25" t="s">
        <v>31</v>
      </c>
      <c r="N11" s="25" t="s">
        <v>0</v>
      </c>
      <c r="P11" s="3">
        <f>SUM(P12:P1796)</f>
        <v>3</v>
      </c>
      <c r="Q11" s="3">
        <f>SUM(Q12:Q1796)</f>
        <v>3</v>
      </c>
      <c r="R11" s="3">
        <f>SUM(R12:R1796)</f>
        <v>3</v>
      </c>
      <c r="S11" s="3">
        <f>SUM(S12:S1796)</f>
        <v>3</v>
      </c>
      <c r="T11" s="3">
        <f t="shared" ref="T11:V11" si="1">SUM(T12:T1796)</f>
        <v>3</v>
      </c>
      <c r="U11" s="3">
        <f t="shared" si="1"/>
        <v>3</v>
      </c>
      <c r="V11" s="3">
        <f t="shared" si="1"/>
        <v>3</v>
      </c>
      <c r="W11" s="3">
        <f>SUM(P11:V11)</f>
        <v>21</v>
      </c>
      <c r="X11" s="3">
        <f>SUM(X12:X1796)</f>
        <v>0</v>
      </c>
      <c r="Y11" s="3">
        <f>SUM(Y12:Y1796)</f>
        <v>0</v>
      </c>
      <c r="Z11" s="3">
        <f>SUM(Z12:Z1796)</f>
        <v>0</v>
      </c>
    </row>
    <row r="12" spans="1:36" s="19" customFormat="1" ht="35.25" customHeight="1" x14ac:dyDescent="0.25">
      <c r="A12" s="26">
        <v>1</v>
      </c>
      <c r="B12" s="27" t="s">
        <v>44</v>
      </c>
      <c r="C12" s="27" t="s">
        <v>14</v>
      </c>
      <c r="D12" s="27">
        <v>2000</v>
      </c>
      <c r="E12" s="28"/>
      <c r="F12" s="37"/>
      <c r="G12" s="38"/>
      <c r="H12" s="39">
        <f t="shared" ref="H12" si="2">ROUND(D12*G12,2)</f>
        <v>0</v>
      </c>
      <c r="I12" s="40"/>
      <c r="J12" s="39">
        <f t="shared" ref="J12" si="3">ROUND(H12*(1+I12),2)</f>
        <v>0</v>
      </c>
      <c r="K12" s="56"/>
      <c r="L12" s="53"/>
      <c r="M12" s="53"/>
      <c r="N12" s="39"/>
      <c r="O12" s="16">
        <f t="shared" ref="O12" si="4">IF(LEN(H12)-IFERROR(SEARCH(",",H12,1),LEN(H12))&gt;2,1,0)</f>
        <v>0</v>
      </c>
      <c r="P12" s="17">
        <f t="shared" ref="P12:R12" si="5">IF(ISBLANK(E12),1,0)</f>
        <v>1</v>
      </c>
      <c r="Q12" s="17">
        <f t="shared" si="5"/>
        <v>1</v>
      </c>
      <c r="R12" s="17">
        <f t="shared" si="5"/>
        <v>1</v>
      </c>
      <c r="S12" s="17">
        <f t="shared" ref="S12" si="6">IF(ISBLANK(I12),1,0)</f>
        <v>1</v>
      </c>
      <c r="T12" s="17">
        <f>IF(ISBLANK(M12),1,0)</f>
        <v>1</v>
      </c>
      <c r="U12" s="17">
        <f t="shared" ref="U12:V12" si="7">IF(ISBLANK(K12),1,0)</f>
        <v>1</v>
      </c>
      <c r="V12" s="17">
        <f t="shared" si="7"/>
        <v>1</v>
      </c>
      <c r="W12" s="17"/>
      <c r="X12" s="17">
        <f t="shared" ref="X12" si="8">IF(ISNUMBER(H12),0,1)</f>
        <v>0</v>
      </c>
      <c r="Y12" s="17">
        <f>IF(I12=0.08,0,IF(I12=0.23,0,IF(I12=0.05,0,IF(I12=0,0,1))))</f>
        <v>0</v>
      </c>
      <c r="Z12" s="16">
        <f t="shared" ref="Z12" si="9">IF(ISERROR(IF(LEN(G12)-FIND(",",G12)&gt;4,1,0)),0,IF(LEN(G12)-FIND(",",G12)&gt;4,1,0))</f>
        <v>0</v>
      </c>
      <c r="AA12" s="55"/>
      <c r="AB12" s="55"/>
      <c r="AC12" s="55"/>
      <c r="AD12" s="55"/>
      <c r="AE12" s="55"/>
      <c r="AF12" s="18"/>
      <c r="AG12" s="18"/>
      <c r="AH12" s="18"/>
      <c r="AI12" s="18"/>
      <c r="AJ12" s="18"/>
    </row>
    <row r="13" spans="1:36" s="19" customFormat="1" ht="35.25" customHeight="1" x14ac:dyDescent="0.25">
      <c r="A13" s="26">
        <v>2</v>
      </c>
      <c r="B13" s="27" t="s">
        <v>45</v>
      </c>
      <c r="C13" s="27" t="s">
        <v>14</v>
      </c>
      <c r="D13" s="27">
        <v>450</v>
      </c>
      <c r="E13" s="28"/>
      <c r="F13" s="37"/>
      <c r="G13" s="38"/>
      <c r="H13" s="39">
        <f t="shared" ref="H13" si="10">ROUND(D13*G13,2)</f>
        <v>0</v>
      </c>
      <c r="I13" s="40"/>
      <c r="J13" s="39">
        <f t="shared" ref="J13" si="11">ROUND(H13*(1+I13),2)</f>
        <v>0</v>
      </c>
      <c r="K13" s="56"/>
      <c r="L13" s="53"/>
      <c r="M13" s="53"/>
      <c r="N13" s="39"/>
      <c r="O13" s="16">
        <f t="shared" ref="O13" si="12">IF(LEN(H13)-IFERROR(SEARCH(",",H13,1),LEN(H13))&gt;2,1,0)</f>
        <v>0</v>
      </c>
      <c r="P13" s="17">
        <f t="shared" ref="P13" si="13">IF(ISBLANK(E13),1,0)</f>
        <v>1</v>
      </c>
      <c r="Q13" s="17">
        <f t="shared" ref="Q13" si="14">IF(ISBLANK(F13),1,0)</f>
        <v>1</v>
      </c>
      <c r="R13" s="17">
        <f t="shared" ref="R13" si="15">IF(ISBLANK(G13),1,0)</f>
        <v>1</v>
      </c>
      <c r="S13" s="17">
        <f t="shared" ref="S13" si="16">IF(ISBLANK(I13),1,0)</f>
        <v>1</v>
      </c>
      <c r="T13" s="17">
        <f>IF(ISBLANK(M13),1,0)</f>
        <v>1</v>
      </c>
      <c r="U13" s="17">
        <f t="shared" ref="U13" si="17">IF(ISBLANK(K13),1,0)</f>
        <v>1</v>
      </c>
      <c r="V13" s="17">
        <f t="shared" ref="V13" si="18">IF(ISBLANK(L13),1,0)</f>
        <v>1</v>
      </c>
      <c r="W13" s="17"/>
      <c r="X13" s="17">
        <f t="shared" ref="X13" si="19">IF(ISNUMBER(H13),0,1)</f>
        <v>0</v>
      </c>
      <c r="Y13" s="17">
        <f>IF(I13=0.08,0,IF(I13=0.23,0,IF(I13=0.05,0,IF(I13=0,0,1))))</f>
        <v>0</v>
      </c>
      <c r="Z13" s="16">
        <f t="shared" ref="Z13" si="20">IF(ISERROR(IF(LEN(G13)-FIND(",",G13)&gt;4,1,0)),0,IF(LEN(G13)-FIND(",",G13)&gt;4,1,0))</f>
        <v>0</v>
      </c>
      <c r="AA13" s="55"/>
      <c r="AB13" s="55"/>
      <c r="AC13" s="55"/>
      <c r="AD13" s="55"/>
      <c r="AE13" s="55"/>
      <c r="AF13" s="18"/>
      <c r="AG13" s="18"/>
      <c r="AH13" s="18"/>
      <c r="AI13" s="18"/>
      <c r="AJ13" s="18"/>
    </row>
    <row r="14" spans="1:36" s="19" customFormat="1" ht="35.25" customHeight="1" x14ac:dyDescent="0.25">
      <c r="A14" s="26">
        <v>3</v>
      </c>
      <c r="B14" s="27" t="s">
        <v>46</v>
      </c>
      <c r="C14" s="27" t="s">
        <v>14</v>
      </c>
      <c r="D14" s="27">
        <v>270</v>
      </c>
      <c r="E14" s="28"/>
      <c r="F14" s="37"/>
      <c r="G14" s="38"/>
      <c r="H14" s="39">
        <f t="shared" ref="H14" si="21">ROUND(D14*G14,2)</f>
        <v>0</v>
      </c>
      <c r="I14" s="40"/>
      <c r="J14" s="39">
        <f t="shared" ref="J14" si="22">ROUND(H14*(1+I14),2)</f>
        <v>0</v>
      </c>
      <c r="K14" s="56"/>
      <c r="L14" s="53"/>
      <c r="M14" s="53"/>
      <c r="N14" s="39"/>
      <c r="O14" s="16">
        <f t="shared" ref="O14" si="23">IF(LEN(H14)-IFERROR(SEARCH(",",H14,1),LEN(H14))&gt;2,1,0)</f>
        <v>0</v>
      </c>
      <c r="P14" s="17">
        <f t="shared" ref="P14" si="24">IF(ISBLANK(E14),1,0)</f>
        <v>1</v>
      </c>
      <c r="Q14" s="17">
        <f t="shared" ref="Q14" si="25">IF(ISBLANK(F14),1,0)</f>
        <v>1</v>
      </c>
      <c r="R14" s="17">
        <f t="shared" ref="R14" si="26">IF(ISBLANK(G14),1,0)</f>
        <v>1</v>
      </c>
      <c r="S14" s="17">
        <f t="shared" ref="S14" si="27">IF(ISBLANK(I14),1,0)</f>
        <v>1</v>
      </c>
      <c r="T14" s="17">
        <f>IF(ISBLANK(M14),1,0)</f>
        <v>1</v>
      </c>
      <c r="U14" s="17">
        <f t="shared" ref="U14" si="28">IF(ISBLANK(K14),1,0)</f>
        <v>1</v>
      </c>
      <c r="V14" s="17">
        <f t="shared" ref="V14" si="29">IF(ISBLANK(L14),1,0)</f>
        <v>1</v>
      </c>
      <c r="W14" s="17"/>
      <c r="X14" s="17">
        <f t="shared" ref="X14" si="30">IF(ISNUMBER(H14),0,1)</f>
        <v>0</v>
      </c>
      <c r="Y14" s="17">
        <f>IF(I14=0.08,0,IF(I14=0.23,0,IF(I14=0.05,0,IF(I14=0,0,1))))</f>
        <v>0</v>
      </c>
      <c r="Z14" s="16">
        <f t="shared" ref="Z14" si="31">IF(ISERROR(IF(LEN(G14)-FIND(",",G14)&gt;4,1,0)),0,IF(LEN(G14)-FIND(",",G14)&gt;4,1,0))</f>
        <v>0</v>
      </c>
      <c r="AA14" s="55"/>
      <c r="AB14" s="55"/>
      <c r="AC14" s="55"/>
      <c r="AD14" s="55"/>
      <c r="AE14" s="55"/>
      <c r="AF14" s="18"/>
      <c r="AG14" s="18"/>
      <c r="AH14" s="18"/>
      <c r="AI14" s="18"/>
      <c r="AJ14" s="18"/>
    </row>
    <row r="15" spans="1:36" s="19" customFormat="1" ht="29.25" customHeight="1" x14ac:dyDescent="0.25">
      <c r="A15" s="66"/>
      <c r="B15" s="66"/>
      <c r="C15" s="66"/>
      <c r="D15" s="66"/>
      <c r="E15" s="66"/>
      <c r="F15" s="29" t="s">
        <v>4</v>
      </c>
      <c r="G15" s="29" t="s">
        <v>5</v>
      </c>
      <c r="H15" s="30">
        <f ca="1">SUM(OFFSET($H$12,0,0,ROW()-12,1))</f>
        <v>0</v>
      </c>
      <c r="I15" s="31" t="s">
        <v>5</v>
      </c>
      <c r="J15" s="30">
        <f ca="1">SUM(OFFSET($J$12,0,0,ROW()-12,1))</f>
        <v>0</v>
      </c>
      <c r="K15" s="30"/>
      <c r="L15" s="30"/>
      <c r="M15" s="30"/>
      <c r="N15" s="31" t="s">
        <v>5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55"/>
      <c r="AB15" s="55"/>
      <c r="AC15" s="55"/>
      <c r="AD15" s="55"/>
      <c r="AE15" s="55"/>
      <c r="AF15" s="18"/>
      <c r="AG15" s="18"/>
      <c r="AH15" s="18"/>
      <c r="AI15" s="18"/>
      <c r="AJ15" s="18"/>
    </row>
    <row r="16" spans="1:36" x14ac:dyDescent="0.25">
      <c r="A16" s="32" t="s">
        <v>6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3"/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3" t="s">
        <v>7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2" t="s">
        <v>8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2" t="s">
        <v>9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34"/>
      <c r="M20" s="34"/>
      <c r="N20" s="34"/>
    </row>
    <row r="21" spans="1:14" x14ac:dyDescent="0.25">
      <c r="A21" s="36" t="s">
        <v>10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34"/>
      <c r="M21" s="34"/>
      <c r="N21" s="34"/>
    </row>
    <row r="22" spans="1:14" x14ac:dyDescent="0.25">
      <c r="A22" s="36" t="s">
        <v>11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34"/>
      <c r="M23" s="34"/>
      <c r="N23" s="34"/>
    </row>
    <row r="24" spans="1:14" x14ac:dyDescent="0.25">
      <c r="A24" s="33" t="s">
        <v>12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34"/>
      <c r="M25" s="34"/>
      <c r="N25" s="34"/>
    </row>
    <row r="26" spans="1:14" x14ac:dyDescent="0.25">
      <c r="A26" s="33" t="s">
        <v>13</v>
      </c>
      <c r="B26" s="33"/>
      <c r="C26" s="33"/>
      <c r="D26" s="33"/>
      <c r="E26" s="34"/>
      <c r="F26" s="35"/>
      <c r="G26" s="34"/>
      <c r="H26" s="34"/>
      <c r="I26" s="34"/>
      <c r="J26" s="34"/>
      <c r="K26" s="34"/>
      <c r="L26" s="34"/>
      <c r="M26" s="34"/>
      <c r="N26" s="34"/>
    </row>
    <row r="27" spans="1:14" x14ac:dyDescent="0.25">
      <c r="A27" s="33"/>
      <c r="B27" s="33"/>
      <c r="C27" s="33"/>
      <c r="D27" s="33"/>
      <c r="E27" s="34"/>
      <c r="F27" s="35"/>
      <c r="G27" s="34"/>
      <c r="H27" s="34"/>
      <c r="I27" s="34"/>
      <c r="J27" s="34"/>
      <c r="K27" s="34"/>
      <c r="L27" s="34"/>
      <c r="M27" s="34"/>
      <c r="N27" s="34"/>
    </row>
    <row r="28" spans="1:14" ht="66.75" customHeight="1" x14ac:dyDescent="0.25">
      <c r="A28" s="63" t="s">
        <v>25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</sheetData>
  <protectedRanges>
    <protectedRange sqref="N12:N14" name="Rozstęp4_1"/>
    <protectedRange sqref="I12:I14" name="Rozstęp3_1"/>
    <protectedRange sqref="E12:G14" name="Rozstęp2_1"/>
  </protectedRanges>
  <mergeCells count="11">
    <mergeCell ref="B1:D1"/>
    <mergeCell ref="F1:N1"/>
    <mergeCell ref="F2:H2"/>
    <mergeCell ref="B3:D7"/>
    <mergeCell ref="E5:J6"/>
    <mergeCell ref="E7:J7"/>
    <mergeCell ref="B8:D8"/>
    <mergeCell ref="E8:J8"/>
    <mergeCell ref="D10:G10"/>
    <mergeCell ref="A15:E15"/>
    <mergeCell ref="A28:N28"/>
  </mergeCells>
  <conditionalFormatting sqref="E5 O5:P6">
    <cfRule type="expression" dxfId="90" priority="3">
      <formula>$E$5="Nie składamy oferty w zakresie przedmiotowego zadania"</formula>
    </cfRule>
  </conditionalFormatting>
  <conditionalFormatting sqref="E7 O7:P7">
    <cfRule type="expression" dxfId="89" priority="2">
      <formula>$E$7="Przekroczona ilość liczb po przecinku w przynajmniej jednej cenie"</formula>
    </cfRule>
  </conditionalFormatting>
  <conditionalFormatting sqref="E8">
    <cfRule type="expression" dxfId="8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4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zoomScaleNormal="100"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1" width="0" style="3" hidden="1" customWidth="1"/>
    <col min="22" max="22" width="0" style="61" hidden="1" customWidth="1"/>
    <col min="23" max="26" width="0" style="4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7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 7</v>
      </c>
      <c r="D10" s="65" t="s">
        <v>47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48</v>
      </c>
      <c r="C12" s="27" t="s">
        <v>14</v>
      </c>
      <c r="D12" s="27">
        <v>6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62"/>
      <c r="W12" s="18"/>
      <c r="X12" s="18"/>
      <c r="Y12" s="18"/>
      <c r="Z12" s="18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62"/>
      <c r="W13" s="18"/>
      <c r="X13" s="18"/>
      <c r="Y13" s="18"/>
      <c r="Z13" s="18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A26:K26"/>
    <mergeCell ref="B8:D8"/>
    <mergeCell ref="D10:G10"/>
    <mergeCell ref="A13:E13"/>
    <mergeCell ref="B1:D1"/>
    <mergeCell ref="F2:H2"/>
    <mergeCell ref="B3:D7"/>
    <mergeCell ref="E5:J6"/>
    <mergeCell ref="E7:J7"/>
    <mergeCell ref="F1:K1"/>
    <mergeCell ref="E8:J8"/>
  </mergeCells>
  <conditionalFormatting sqref="E5 L5:M6">
    <cfRule type="expression" dxfId="87" priority="2">
      <formula>$E$5="Nie składamy oferty w zakresie przedmiotowego zadania"</formula>
    </cfRule>
  </conditionalFormatting>
  <conditionalFormatting sqref="E7 L7:M7">
    <cfRule type="expression" dxfId="8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8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 8</v>
      </c>
      <c r="D10" s="65" t="s">
        <v>49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50</v>
      </c>
      <c r="C12" s="27" t="s">
        <v>14</v>
      </c>
      <c r="D12" s="27">
        <v>1680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85" priority="2">
      <formula>$E$5="Nie składamy oferty w zakresie przedmiotowego zadania"</formula>
    </cfRule>
  </conditionalFormatting>
  <conditionalFormatting sqref="E7 L7:M7">
    <cfRule type="expression" dxfId="8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 9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 9</v>
      </c>
      <c r="D10" s="65" t="s">
        <v>51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52</v>
      </c>
      <c r="C12" s="27" t="s">
        <v>34</v>
      </c>
      <c r="D12" s="27">
        <v>200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83" priority="2">
      <formula>$E$5="Nie składamy oferty w zakresie przedmiotowego zadania"</formula>
    </cfRule>
  </conditionalFormatting>
  <conditionalFormatting sqref="E7 L7:M7">
    <cfRule type="expression" dxfId="8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10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10</v>
      </c>
      <c r="D10" s="65" t="s">
        <v>53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54</v>
      </c>
      <c r="C12" s="27" t="s">
        <v>34</v>
      </c>
      <c r="D12" s="27">
        <v>800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81" priority="2">
      <formula>$E$5="Nie składamy oferty w zakresie przedmiotowego zadania"</formula>
    </cfRule>
  </conditionalFormatting>
  <conditionalFormatting sqref="E7 L7:M7">
    <cfRule type="expression" dxfId="8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11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11</v>
      </c>
      <c r="D10" s="65" t="s">
        <v>55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56</v>
      </c>
      <c r="C12" s="27" t="s">
        <v>14</v>
      </c>
      <c r="D12" s="27">
        <v>5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9" priority="2">
      <formula>$E$5="Nie składamy oferty w zakresie przedmiotowego zadania"</formula>
    </cfRule>
  </conditionalFormatting>
  <conditionalFormatting sqref="E7 L7:M7">
    <cfRule type="expression" dxfId="7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12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12</v>
      </c>
      <c r="D10" s="65" t="s">
        <v>57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58</v>
      </c>
      <c r="C12" s="27" t="s">
        <v>14</v>
      </c>
      <c r="D12" s="27">
        <v>3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7" priority="2">
      <formula>$E$5="Nie składamy oferty w zakresie przedmiotowego zadania"</formula>
    </cfRule>
  </conditionalFormatting>
  <conditionalFormatting sqref="E7 L7:M7">
    <cfRule type="expression" dxfId="7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13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13</v>
      </c>
      <c r="D10" s="65" t="s">
        <v>59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60</v>
      </c>
      <c r="C12" s="27" t="s">
        <v>34</v>
      </c>
      <c r="D12" s="27">
        <v>1500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5" priority="2">
      <formula>$E$5="Nie składamy oferty w zakresie przedmiotowego zadania"</formula>
    </cfRule>
  </conditionalFormatting>
  <conditionalFormatting sqref="E7 L7:M7">
    <cfRule type="expression" dxfId="7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14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14</v>
      </c>
      <c r="D10" s="65" t="s">
        <v>61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62</v>
      </c>
      <c r="C12" s="27" t="s">
        <v>34</v>
      </c>
      <c r="D12" s="27">
        <v>2500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3" priority="2">
      <formula>$E$5="Nie składamy oferty w zakresie przedmiotowego zadania"</formula>
    </cfRule>
  </conditionalFormatting>
  <conditionalFormatting sqref="E7 L7:M7">
    <cfRule type="expression" dxfId="7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15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15</v>
      </c>
      <c r="D10" s="65" t="s">
        <v>63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64</v>
      </c>
      <c r="C12" s="27" t="s">
        <v>34</v>
      </c>
      <c r="D12" s="27">
        <v>420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1" priority="2">
      <formula>$E$5="Nie składamy oferty w zakresie przedmiotowego zadania"</formula>
    </cfRule>
  </conditionalFormatting>
  <conditionalFormatting sqref="E7 L7:M7">
    <cfRule type="expression" dxfId="7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16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16</v>
      </c>
      <c r="D10" s="65" t="s">
        <v>65</v>
      </c>
      <c r="E10" s="65"/>
      <c r="F10" s="65"/>
      <c r="G10" s="65"/>
      <c r="H10" s="15">
        <f ca="1">SUMIF(F12:F1301,"Razem",H12:H1301)</f>
        <v>0</v>
      </c>
      <c r="I10" s="15"/>
      <c r="J10" s="15">
        <f ca="1">SUMIF(F12:F1301,"Razem",J12:J1301)</f>
        <v>0</v>
      </c>
      <c r="K10" s="15"/>
      <c r="L10" s="3">
        <f>SUM(L11:L1795)</f>
        <v>0</v>
      </c>
      <c r="M10" s="3">
        <f>COUNTIF(M12:M1795,0)</f>
        <v>0</v>
      </c>
      <c r="N10" s="3">
        <f>COUNTIF(N12:N1795,0)</f>
        <v>0</v>
      </c>
      <c r="O10" s="3">
        <f>COUNTIF(O12:O1795,0)</f>
        <v>0</v>
      </c>
      <c r="P10" s="3">
        <f>COUNTIF(P12:P1795,0)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SUM(M12:M1795)</f>
        <v>2</v>
      </c>
      <c r="N11" s="3">
        <f>SUM(N12:N1795)</f>
        <v>2</v>
      </c>
      <c r="O11" s="3">
        <f>SUM(O12:O1795)</f>
        <v>2</v>
      </c>
      <c r="P11" s="3">
        <f>SUM(P12:P1795)</f>
        <v>2</v>
      </c>
      <c r="Q11" s="3">
        <f>SUM(M11:P11)</f>
        <v>8</v>
      </c>
      <c r="R11" s="3">
        <f>SUM(R12:R1795)</f>
        <v>0</v>
      </c>
      <c r="S11" s="3">
        <f>SUM(S12:S1795)</f>
        <v>0</v>
      </c>
      <c r="T11" s="3">
        <f>SUM(T12:T1795)</f>
        <v>0</v>
      </c>
    </row>
    <row r="12" spans="1:30" s="19" customFormat="1" ht="57" x14ac:dyDescent="0.25">
      <c r="A12" s="42">
        <v>1</v>
      </c>
      <c r="B12" s="27" t="s">
        <v>66</v>
      </c>
      <c r="C12" s="27" t="s">
        <v>34</v>
      </c>
      <c r="D12" s="27">
        <v>300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57" x14ac:dyDescent="0.25">
      <c r="A13" s="42">
        <v>2</v>
      </c>
      <c r="B13" s="27" t="s">
        <v>67</v>
      </c>
      <c r="C13" s="27" t="s">
        <v>34</v>
      </c>
      <c r="D13" s="27">
        <v>900</v>
      </c>
      <c r="E13" s="43"/>
      <c r="F13" s="37"/>
      <c r="G13" s="38"/>
      <c r="H13" s="39">
        <f t="shared" ref="H13" si="7">ROUND(D13*G13,2)</f>
        <v>0</v>
      </c>
      <c r="I13" s="40"/>
      <c r="J13" s="39">
        <f t="shared" ref="J13" si="8">ROUND(H13*(1+I13),2)</f>
        <v>0</v>
      </c>
      <c r="K13" s="39"/>
      <c r="L13" s="44">
        <f t="shared" ref="L13" si="9">IF(LEN(H13)-IFERROR(SEARCH(",",H13,1),LEN(H13))&gt;2,1,0)</f>
        <v>0</v>
      </c>
      <c r="M13" s="17">
        <f t="shared" ref="M13" si="10">IF(ISBLANK(E13),1,0)</f>
        <v>1</v>
      </c>
      <c r="N13" s="17">
        <f t="shared" ref="N13" si="11">IF(ISBLANK(F13),1,0)</f>
        <v>1</v>
      </c>
      <c r="O13" s="17">
        <f t="shared" ref="O13" si="12">IF(ISBLANK(G13),1,0)</f>
        <v>1</v>
      </c>
      <c r="P13" s="17">
        <f t="shared" ref="P13" si="13">IF(ISBLANK(I13),1,0)</f>
        <v>1</v>
      </c>
      <c r="Q13" s="17"/>
      <c r="R13" s="17">
        <f t="shared" ref="R13" si="14">IF(ISNUMBER(H13),0,1)</f>
        <v>0</v>
      </c>
      <c r="S13" s="17">
        <f>IF(I13=0.08,0,IF(I13=0.23,0,IF(I13=0.05,0,IF(I13=0,0,1))))</f>
        <v>0</v>
      </c>
      <c r="T13" s="16">
        <f t="shared" ref="T13" si="15">IF(ISERROR(IF(LEN(G13)-FIND(",",G13)&gt;4,1,0)),0,IF(LEN(G13)-FIND(",",G13)&gt;4,1,0))</f>
        <v>0</v>
      </c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s="19" customFormat="1" ht="29.25" customHeight="1" x14ac:dyDescent="0.25">
      <c r="A14" s="81"/>
      <c r="B14" s="81"/>
      <c r="C14" s="81"/>
      <c r="D14" s="81"/>
      <c r="E14" s="81"/>
      <c r="F14" s="29" t="s">
        <v>4</v>
      </c>
      <c r="G14" s="29" t="s">
        <v>5</v>
      </c>
      <c r="H14" s="30">
        <f ca="1">SUM(OFFSET($H$12,0,0,ROW()-12,1))</f>
        <v>0</v>
      </c>
      <c r="I14" s="31" t="s">
        <v>5</v>
      </c>
      <c r="J14" s="30">
        <f ca="1">SUM(OFFSET($J$12,0,0,ROW()-12,1))</f>
        <v>0</v>
      </c>
      <c r="K14" s="31" t="s">
        <v>5</v>
      </c>
      <c r="L14" s="41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8"/>
      <c r="AB14" s="18"/>
      <c r="AC14" s="18"/>
      <c r="AD14" s="18"/>
    </row>
    <row r="15" spans="1:30" x14ac:dyDescent="0.25">
      <c r="A15" s="32" t="s">
        <v>6</v>
      </c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/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3" t="s">
        <v>7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8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2" t="s">
        <v>9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10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6" t="s">
        <v>11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/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 t="s">
        <v>12</v>
      </c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/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41"/>
    </row>
    <row r="25" spans="1:12" x14ac:dyDescent="0.25">
      <c r="A25" s="33" t="s">
        <v>13</v>
      </c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x14ac:dyDescent="0.25">
      <c r="A26" s="33"/>
      <c r="B26" s="33"/>
      <c r="C26" s="33"/>
      <c r="D26" s="33"/>
      <c r="E26" s="34"/>
      <c r="F26" s="35"/>
      <c r="G26" s="34"/>
      <c r="H26" s="34"/>
      <c r="I26" s="34"/>
      <c r="J26" s="34"/>
      <c r="K26" s="34"/>
    </row>
    <row r="27" spans="1:12" ht="66.75" customHeight="1" x14ac:dyDescent="0.25">
      <c r="A27" s="63" t="s">
        <v>26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</sheetData>
  <protectedRanges>
    <protectedRange sqref="K12:K13" name="Rozstęp4_1_2"/>
    <protectedRange sqref="I12:I13" name="Rozstęp3_1_2"/>
    <protectedRange sqref="E12:G13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4:E14"/>
    <mergeCell ref="A27:K27"/>
  </mergeCells>
  <conditionalFormatting sqref="E5 L5:M6">
    <cfRule type="expression" dxfId="69" priority="2">
      <formula>$E$5="Nie składamy oferty w zakresie przedmiotowego zadania"</formula>
    </cfRule>
  </conditionalFormatting>
  <conditionalFormatting sqref="E7 L7:M7">
    <cfRule type="expression" dxfId="6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17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17</v>
      </c>
      <c r="D10" s="65" t="s">
        <v>68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69</v>
      </c>
      <c r="C12" s="27" t="s">
        <v>14</v>
      </c>
      <c r="D12" s="27">
        <v>840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67" priority="2">
      <formula>$E$5="Nie składamy oferty w zakresie przedmiotowego zadania"</formula>
    </cfRule>
  </conditionalFormatting>
  <conditionalFormatting sqref="E7 L7:M7">
    <cfRule type="expression" dxfId="6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18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18</v>
      </c>
      <c r="D10" s="65" t="s">
        <v>70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71</v>
      </c>
      <c r="C12" s="27" t="s">
        <v>34</v>
      </c>
      <c r="D12" s="27">
        <v>70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65" priority="2">
      <formula>$E$5="Nie składamy oferty w zakresie przedmiotowego zadania"</formula>
    </cfRule>
  </conditionalFormatting>
  <conditionalFormatting sqref="E7 L7:M7">
    <cfRule type="expression" dxfId="6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19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19</v>
      </c>
      <c r="D10" s="65" t="s">
        <v>72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73</v>
      </c>
      <c r="C12" s="27" t="s">
        <v>34</v>
      </c>
      <c r="D12" s="27">
        <v>25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63" priority="2">
      <formula>$E$5="Nie składamy oferty w zakresie przedmiotowego zadania"</formula>
    </cfRule>
  </conditionalFormatting>
  <conditionalFormatting sqref="E7 L7:M7">
    <cfRule type="expression" dxfId="6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20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20</v>
      </c>
      <c r="D10" s="65" t="s">
        <v>74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87" customHeight="1" x14ac:dyDescent="0.25">
      <c r="A12" s="42">
        <v>1</v>
      </c>
      <c r="B12" s="27" t="s">
        <v>75</v>
      </c>
      <c r="C12" s="27" t="s">
        <v>34</v>
      </c>
      <c r="D12" s="27">
        <v>5000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61" priority="2">
      <formula>$E$5="Nie składamy oferty w zakresie przedmiotowego zadania"</formula>
    </cfRule>
  </conditionalFormatting>
  <conditionalFormatting sqref="E7 L7:M7">
    <cfRule type="expression" dxfId="6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21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21</v>
      </c>
      <c r="D10" s="65" t="s">
        <v>76</v>
      </c>
      <c r="E10" s="65"/>
      <c r="F10" s="65"/>
      <c r="G10" s="65"/>
      <c r="H10" s="15">
        <f ca="1">SUMIF(F12:F1301,"Razem",H12:H1301)</f>
        <v>0</v>
      </c>
      <c r="I10" s="15"/>
      <c r="J10" s="15">
        <f ca="1">SUMIF(F12:F1301,"Razem",J12:J1301)</f>
        <v>0</v>
      </c>
      <c r="K10" s="15"/>
      <c r="L10" s="3">
        <f>SUM(L11:L1795)</f>
        <v>0</v>
      </c>
      <c r="M10" s="3">
        <f>COUNTIF(M12:M1795,0)</f>
        <v>0</v>
      </c>
      <c r="N10" s="3">
        <f>COUNTIF(N12:N1795,0)</f>
        <v>0</v>
      </c>
      <c r="O10" s="3">
        <f>COUNTIF(O12:O1795,0)</f>
        <v>0</v>
      </c>
      <c r="P10" s="3">
        <f>COUNTIF(P12:P1795,0)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SUM(M12:M1795)</f>
        <v>2</v>
      </c>
      <c r="N11" s="3">
        <f>SUM(N12:N1795)</f>
        <v>2</v>
      </c>
      <c r="O11" s="3">
        <f>SUM(O12:O1795)</f>
        <v>2</v>
      </c>
      <c r="P11" s="3">
        <f>SUM(P12:P1795)</f>
        <v>2</v>
      </c>
      <c r="Q11" s="3">
        <f>SUM(M11:P11)</f>
        <v>8</v>
      </c>
      <c r="R11" s="3">
        <f>SUM(R12:R1795)</f>
        <v>0</v>
      </c>
      <c r="S11" s="3">
        <f>SUM(S12:S1795)</f>
        <v>0</v>
      </c>
      <c r="T11" s="3">
        <f>SUM(T12:T1795)</f>
        <v>0</v>
      </c>
    </row>
    <row r="12" spans="1:30" s="19" customFormat="1" ht="35.25" customHeight="1" x14ac:dyDescent="0.25">
      <c r="A12" s="42">
        <v>1</v>
      </c>
      <c r="B12" s="27" t="s">
        <v>77</v>
      </c>
      <c r="C12" s="27" t="s">
        <v>34</v>
      </c>
      <c r="D12" s="27">
        <v>6000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35.25" customHeight="1" x14ac:dyDescent="0.25">
      <c r="A13" s="42">
        <v>2</v>
      </c>
      <c r="B13" s="27" t="s">
        <v>78</v>
      </c>
      <c r="C13" s="27" t="s">
        <v>34</v>
      </c>
      <c r="D13" s="27">
        <v>12000</v>
      </c>
      <c r="E13" s="43"/>
      <c r="F13" s="37"/>
      <c r="G13" s="38"/>
      <c r="H13" s="39">
        <f t="shared" ref="H13" si="7">ROUND(D13*G13,2)</f>
        <v>0</v>
      </c>
      <c r="I13" s="40"/>
      <c r="J13" s="39">
        <f t="shared" ref="J13" si="8">ROUND(H13*(1+I13),2)</f>
        <v>0</v>
      </c>
      <c r="K13" s="39"/>
      <c r="L13" s="44">
        <f t="shared" ref="L13" si="9">IF(LEN(H13)-IFERROR(SEARCH(",",H13,1),LEN(H13))&gt;2,1,0)</f>
        <v>0</v>
      </c>
      <c r="M13" s="17">
        <f t="shared" ref="M13" si="10">IF(ISBLANK(E13),1,0)</f>
        <v>1</v>
      </c>
      <c r="N13" s="17">
        <f t="shared" ref="N13" si="11">IF(ISBLANK(F13),1,0)</f>
        <v>1</v>
      </c>
      <c r="O13" s="17">
        <f t="shared" ref="O13" si="12">IF(ISBLANK(G13),1,0)</f>
        <v>1</v>
      </c>
      <c r="P13" s="17">
        <f t="shared" ref="P13" si="13">IF(ISBLANK(I13),1,0)</f>
        <v>1</v>
      </c>
      <c r="Q13" s="17"/>
      <c r="R13" s="17">
        <f t="shared" ref="R13" si="14">IF(ISNUMBER(H13),0,1)</f>
        <v>0</v>
      </c>
      <c r="S13" s="17">
        <f>IF(I13=0.08,0,IF(I13=0.23,0,IF(I13=0.05,0,IF(I13=0,0,1))))</f>
        <v>0</v>
      </c>
      <c r="T13" s="16">
        <f t="shared" ref="T13" si="15">IF(ISERROR(IF(LEN(G13)-FIND(",",G13)&gt;4,1,0)),0,IF(LEN(G13)-FIND(",",G13)&gt;4,1,0))</f>
        <v>0</v>
      </c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s="19" customFormat="1" ht="29.25" customHeight="1" x14ac:dyDescent="0.25">
      <c r="A14" s="81"/>
      <c r="B14" s="81"/>
      <c r="C14" s="81"/>
      <c r="D14" s="81"/>
      <c r="E14" s="81"/>
      <c r="F14" s="29" t="s">
        <v>4</v>
      </c>
      <c r="G14" s="29" t="s">
        <v>5</v>
      </c>
      <c r="H14" s="30">
        <f ca="1">SUM(OFFSET($H$12,0,0,ROW()-12,1))</f>
        <v>0</v>
      </c>
      <c r="I14" s="31" t="s">
        <v>5</v>
      </c>
      <c r="J14" s="30">
        <f ca="1">SUM(OFFSET($J$12,0,0,ROW()-12,1))</f>
        <v>0</v>
      </c>
      <c r="K14" s="31" t="s">
        <v>5</v>
      </c>
      <c r="L14" s="41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8"/>
      <c r="AB14" s="18"/>
      <c r="AC14" s="18"/>
      <c r="AD14" s="18"/>
    </row>
    <row r="15" spans="1:30" x14ac:dyDescent="0.25">
      <c r="A15" s="32" t="s">
        <v>6</v>
      </c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/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3" t="s">
        <v>7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8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2" t="s">
        <v>9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10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6" t="s">
        <v>11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/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 t="s">
        <v>12</v>
      </c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/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41"/>
    </row>
    <row r="25" spans="1:12" x14ac:dyDescent="0.25">
      <c r="A25" s="33" t="s">
        <v>13</v>
      </c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x14ac:dyDescent="0.25">
      <c r="A26" s="33"/>
      <c r="B26" s="33"/>
      <c r="C26" s="33"/>
      <c r="D26" s="33"/>
      <c r="E26" s="34"/>
      <c r="F26" s="35"/>
      <c r="G26" s="34"/>
      <c r="H26" s="34"/>
      <c r="I26" s="34"/>
      <c r="J26" s="34"/>
      <c r="K26" s="34"/>
    </row>
    <row r="27" spans="1:12" ht="66.75" customHeight="1" x14ac:dyDescent="0.25">
      <c r="A27" s="63" t="s">
        <v>26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</sheetData>
  <protectedRanges>
    <protectedRange sqref="K12:K13" name="Rozstęp4_1_2"/>
    <protectedRange sqref="I12:I13" name="Rozstęp3_1_2"/>
    <protectedRange sqref="E12:G13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4:E14"/>
    <mergeCell ref="A27:K27"/>
  </mergeCells>
  <conditionalFormatting sqref="E5 L5:M6">
    <cfRule type="expression" dxfId="59" priority="2">
      <formula>$E$5="Nie składamy oferty w zakresie przedmiotowego zadania"</formula>
    </cfRule>
  </conditionalFormatting>
  <conditionalFormatting sqref="E7 L7:M7">
    <cfRule type="expression" dxfId="5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22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22</v>
      </c>
      <c r="D10" s="65" t="s">
        <v>79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80</v>
      </c>
      <c r="C12" s="27" t="s">
        <v>34</v>
      </c>
      <c r="D12" s="27">
        <v>6000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57" priority="2">
      <formula>$E$5="Nie składamy oferty w zakresie przedmiotowego zadania"</formula>
    </cfRule>
  </conditionalFormatting>
  <conditionalFormatting sqref="E7 L7:M7">
    <cfRule type="expression" dxfId="5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23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23</v>
      </c>
      <c r="D10" s="65" t="s">
        <v>81</v>
      </c>
      <c r="E10" s="65"/>
      <c r="F10" s="65"/>
      <c r="G10" s="65"/>
      <c r="H10" s="15">
        <f ca="1">SUMIF(F12:F1301,"Razem",H12:H1301)</f>
        <v>0</v>
      </c>
      <c r="I10" s="15"/>
      <c r="J10" s="15">
        <f ca="1">SUMIF(F12:F1301,"Razem",J12:J1301)</f>
        <v>0</v>
      </c>
      <c r="K10" s="15"/>
      <c r="L10" s="3">
        <f>SUM(L11:L1795)</f>
        <v>0</v>
      </c>
      <c r="M10" s="3">
        <f>COUNTIF(M12:M1795,0)</f>
        <v>0</v>
      </c>
      <c r="N10" s="3">
        <f>COUNTIF(N12:N1795,0)</f>
        <v>0</v>
      </c>
      <c r="O10" s="3">
        <f>COUNTIF(O12:O1795,0)</f>
        <v>0</v>
      </c>
      <c r="P10" s="3">
        <f>COUNTIF(P12:P1795,0)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SUM(M12:M1795)</f>
        <v>2</v>
      </c>
      <c r="N11" s="3">
        <f>SUM(N12:N1795)</f>
        <v>2</v>
      </c>
      <c r="O11" s="3">
        <f>SUM(O12:O1795)</f>
        <v>2</v>
      </c>
      <c r="P11" s="3">
        <f>SUM(P12:P1795)</f>
        <v>2</v>
      </c>
      <c r="Q11" s="3">
        <f>SUM(M11:P11)</f>
        <v>8</v>
      </c>
      <c r="R11" s="3">
        <f>SUM(R12:R1795)</f>
        <v>0</v>
      </c>
      <c r="S11" s="3">
        <f>SUM(S12:S1795)</f>
        <v>0</v>
      </c>
      <c r="T11" s="3">
        <f>SUM(T12:T1795)</f>
        <v>0</v>
      </c>
    </row>
    <row r="12" spans="1:30" s="19" customFormat="1" ht="57" x14ac:dyDescent="0.25">
      <c r="A12" s="42">
        <v>1</v>
      </c>
      <c r="B12" s="27" t="s">
        <v>82</v>
      </c>
      <c r="C12" s="27" t="s">
        <v>34</v>
      </c>
      <c r="D12" s="27">
        <v>100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71.25" x14ac:dyDescent="0.25">
      <c r="A13" s="42">
        <v>2</v>
      </c>
      <c r="B13" s="27" t="s">
        <v>83</v>
      </c>
      <c r="C13" s="27" t="s">
        <v>34</v>
      </c>
      <c r="D13" s="27">
        <v>60</v>
      </c>
      <c r="E13" s="43"/>
      <c r="F13" s="37"/>
      <c r="G13" s="38"/>
      <c r="H13" s="39">
        <f t="shared" ref="H13" si="7">ROUND(D13*G13,2)</f>
        <v>0</v>
      </c>
      <c r="I13" s="40"/>
      <c r="J13" s="39">
        <f t="shared" ref="J13" si="8">ROUND(H13*(1+I13),2)</f>
        <v>0</v>
      </c>
      <c r="K13" s="39"/>
      <c r="L13" s="44">
        <f t="shared" ref="L13" si="9">IF(LEN(H13)-IFERROR(SEARCH(",",H13,1),LEN(H13))&gt;2,1,0)</f>
        <v>0</v>
      </c>
      <c r="M13" s="17">
        <f t="shared" ref="M13" si="10">IF(ISBLANK(E13),1,0)</f>
        <v>1</v>
      </c>
      <c r="N13" s="17">
        <f t="shared" ref="N13" si="11">IF(ISBLANK(F13),1,0)</f>
        <v>1</v>
      </c>
      <c r="O13" s="17">
        <f t="shared" ref="O13" si="12">IF(ISBLANK(G13),1,0)</f>
        <v>1</v>
      </c>
      <c r="P13" s="17">
        <f t="shared" ref="P13" si="13">IF(ISBLANK(I13),1,0)</f>
        <v>1</v>
      </c>
      <c r="Q13" s="17"/>
      <c r="R13" s="17">
        <f t="shared" ref="R13" si="14">IF(ISNUMBER(H13),0,1)</f>
        <v>0</v>
      </c>
      <c r="S13" s="17">
        <f>IF(I13=0.08,0,IF(I13=0.23,0,IF(I13=0.05,0,IF(I13=0,0,1))))</f>
        <v>0</v>
      </c>
      <c r="T13" s="16">
        <f t="shared" ref="T13" si="15">IF(ISERROR(IF(LEN(G13)-FIND(",",G13)&gt;4,1,0)),0,IF(LEN(G13)-FIND(",",G13)&gt;4,1,0))</f>
        <v>0</v>
      </c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s="19" customFormat="1" ht="29.25" customHeight="1" x14ac:dyDescent="0.25">
      <c r="A14" s="81"/>
      <c r="B14" s="81"/>
      <c r="C14" s="81"/>
      <c r="D14" s="81"/>
      <c r="E14" s="81"/>
      <c r="F14" s="29" t="s">
        <v>4</v>
      </c>
      <c r="G14" s="29" t="s">
        <v>5</v>
      </c>
      <c r="H14" s="30">
        <f ca="1">SUM(OFFSET($H$12,0,0,ROW()-12,1))</f>
        <v>0</v>
      </c>
      <c r="I14" s="31" t="s">
        <v>5</v>
      </c>
      <c r="J14" s="30">
        <f ca="1">SUM(OFFSET($J$12,0,0,ROW()-12,1))</f>
        <v>0</v>
      </c>
      <c r="K14" s="31" t="s">
        <v>5</v>
      </c>
      <c r="L14" s="41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8"/>
      <c r="AB14" s="18"/>
      <c r="AC14" s="18"/>
      <c r="AD14" s="18"/>
    </row>
    <row r="15" spans="1:30" x14ac:dyDescent="0.25">
      <c r="A15" s="32" t="s">
        <v>6</v>
      </c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/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3" t="s">
        <v>7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8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2" t="s">
        <v>9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10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6" t="s">
        <v>11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/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 t="s">
        <v>12</v>
      </c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/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41"/>
    </row>
    <row r="25" spans="1:12" x14ac:dyDescent="0.25">
      <c r="A25" s="33" t="s">
        <v>13</v>
      </c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x14ac:dyDescent="0.25">
      <c r="A26" s="33"/>
      <c r="B26" s="33"/>
      <c r="C26" s="33"/>
      <c r="D26" s="33"/>
      <c r="E26" s="34"/>
      <c r="F26" s="35"/>
      <c r="G26" s="34"/>
      <c r="H26" s="34"/>
      <c r="I26" s="34"/>
      <c r="J26" s="34"/>
      <c r="K26" s="34"/>
    </row>
    <row r="27" spans="1:12" ht="66.75" customHeight="1" x14ac:dyDescent="0.25">
      <c r="A27" s="63" t="s">
        <v>26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</sheetData>
  <protectedRanges>
    <protectedRange sqref="K12:K13" name="Rozstęp4_1_2"/>
    <protectedRange sqref="I12:I13" name="Rozstęp3_1_2"/>
    <protectedRange sqref="E12:G13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4:E14"/>
    <mergeCell ref="A27:K27"/>
  </mergeCells>
  <conditionalFormatting sqref="E5 L5:M6">
    <cfRule type="expression" dxfId="55" priority="2">
      <formula>$E$5="Nie składamy oferty w zakresie przedmiotowego zadania"</formula>
    </cfRule>
  </conditionalFormatting>
  <conditionalFormatting sqref="E7 L7:M7">
    <cfRule type="expression" dxfId="5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24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24</v>
      </c>
      <c r="D10" s="65" t="s">
        <v>84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85</v>
      </c>
      <c r="C12" s="27" t="s">
        <v>14</v>
      </c>
      <c r="D12" s="27">
        <v>750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53" priority="2">
      <formula>$E$5="Nie składamy oferty w zakresie przedmiotowego zadania"</formula>
    </cfRule>
  </conditionalFormatting>
  <conditionalFormatting sqref="E7 L7:M7">
    <cfRule type="expression" dxfId="5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25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25</v>
      </c>
      <c r="D10" s="65" t="s">
        <v>86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87</v>
      </c>
      <c r="C12" s="27" t="s">
        <v>34</v>
      </c>
      <c r="D12" s="27">
        <v>10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51" priority="2">
      <formula>$E$5="Nie składamy oferty w zakresie przedmiotowego zadania"</formula>
    </cfRule>
  </conditionalFormatting>
  <conditionalFormatting sqref="E7 L7:M7">
    <cfRule type="expression" dxfId="5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26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26</v>
      </c>
      <c r="D10" s="65" t="s">
        <v>28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88</v>
      </c>
      <c r="C12" s="27" t="s">
        <v>14</v>
      </c>
      <c r="D12" s="27">
        <v>252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49" priority="2">
      <formula>$E$5="Nie składamy oferty w zakresie przedmiotowego zadania"</formula>
    </cfRule>
  </conditionalFormatting>
  <conditionalFormatting sqref="E7 L7:M7">
    <cfRule type="expression" dxfId="4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27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27</v>
      </c>
      <c r="D10" s="65" t="s">
        <v>89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90</v>
      </c>
      <c r="C12" s="27" t="s">
        <v>34</v>
      </c>
      <c r="D12" s="27">
        <v>525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47" priority="2">
      <formula>$E$5="Nie składamy oferty w zakresie przedmiotowego zadania"</formula>
    </cfRule>
  </conditionalFormatting>
  <conditionalFormatting sqref="E7 L7:M7">
    <cfRule type="expression" dxfId="4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28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28</v>
      </c>
      <c r="D10" s="65" t="s">
        <v>91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92</v>
      </c>
      <c r="C12" s="27" t="s">
        <v>93</v>
      </c>
      <c r="D12" s="27">
        <v>170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45" priority="2">
      <formula>$E$5="Nie składamy oferty w zakresie przedmiotowego zadania"</formula>
    </cfRule>
  </conditionalFormatting>
  <conditionalFormatting sqref="E7 L7:M7">
    <cfRule type="expression" dxfId="4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29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29</v>
      </c>
      <c r="D10" s="65" t="s">
        <v>94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95</v>
      </c>
      <c r="C12" s="27" t="s">
        <v>14</v>
      </c>
      <c r="D12" s="27">
        <v>150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43" priority="2">
      <formula>$E$5="Nie składamy oferty w zakresie przedmiotowego zadania"</formula>
    </cfRule>
  </conditionalFormatting>
  <conditionalFormatting sqref="E7 L7:M7">
    <cfRule type="expression" dxfId="4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30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30</v>
      </c>
      <c r="D10" s="65" t="s">
        <v>96</v>
      </c>
      <c r="E10" s="65"/>
      <c r="F10" s="65"/>
      <c r="G10" s="65"/>
      <c r="H10" s="15">
        <f ca="1">SUMIF(F12:F1301,"Razem",H12:H1301)</f>
        <v>0</v>
      </c>
      <c r="I10" s="15"/>
      <c r="J10" s="15">
        <f ca="1">SUMIF(F12:F1301,"Razem",J12:J1301)</f>
        <v>0</v>
      </c>
      <c r="K10" s="15"/>
      <c r="L10" s="3">
        <f>SUM(L11:L1795)</f>
        <v>0</v>
      </c>
      <c r="M10" s="3">
        <f>COUNTIF(M12:M1795,0)</f>
        <v>0</v>
      </c>
      <c r="N10" s="3">
        <f>COUNTIF(N12:N1795,0)</f>
        <v>0</v>
      </c>
      <c r="O10" s="3">
        <f>COUNTIF(O12:O1795,0)</f>
        <v>0</v>
      </c>
      <c r="P10" s="3">
        <f>COUNTIF(P12:P1795,0)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SUM(M12:M1795)</f>
        <v>2</v>
      </c>
      <c r="N11" s="3">
        <f>SUM(N12:N1795)</f>
        <v>2</v>
      </c>
      <c r="O11" s="3">
        <f>SUM(O12:O1795)</f>
        <v>2</v>
      </c>
      <c r="P11" s="3">
        <f>SUM(P12:P1795)</f>
        <v>2</v>
      </c>
      <c r="Q11" s="3">
        <f>SUM(M11:P11)</f>
        <v>8</v>
      </c>
      <c r="R11" s="3">
        <f>SUM(R12:R1795)</f>
        <v>0</v>
      </c>
      <c r="S11" s="3">
        <f>SUM(S12:S1795)</f>
        <v>0</v>
      </c>
      <c r="T11" s="3">
        <f>SUM(T12:T1795)</f>
        <v>0</v>
      </c>
    </row>
    <row r="12" spans="1:30" s="19" customFormat="1" ht="35.25" customHeight="1" x14ac:dyDescent="0.25">
      <c r="A12" s="42">
        <v>1</v>
      </c>
      <c r="B12" s="27" t="s">
        <v>97</v>
      </c>
      <c r="C12" s="27" t="s">
        <v>34</v>
      </c>
      <c r="D12" s="27">
        <v>900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35.25" customHeight="1" x14ac:dyDescent="0.25">
      <c r="A13" s="42">
        <v>2</v>
      </c>
      <c r="B13" s="27" t="s">
        <v>98</v>
      </c>
      <c r="C13" s="27" t="s">
        <v>34</v>
      </c>
      <c r="D13" s="27">
        <v>250</v>
      </c>
      <c r="E13" s="43"/>
      <c r="F13" s="37"/>
      <c r="G13" s="38"/>
      <c r="H13" s="39">
        <f t="shared" ref="H13" si="7">ROUND(D13*G13,2)</f>
        <v>0</v>
      </c>
      <c r="I13" s="40"/>
      <c r="J13" s="39">
        <f t="shared" ref="J13" si="8">ROUND(H13*(1+I13),2)</f>
        <v>0</v>
      </c>
      <c r="K13" s="39"/>
      <c r="L13" s="44">
        <f t="shared" ref="L13" si="9">IF(LEN(H13)-IFERROR(SEARCH(",",H13,1),LEN(H13))&gt;2,1,0)</f>
        <v>0</v>
      </c>
      <c r="M13" s="17">
        <f t="shared" ref="M13" si="10">IF(ISBLANK(E13),1,0)</f>
        <v>1</v>
      </c>
      <c r="N13" s="17">
        <f t="shared" ref="N13" si="11">IF(ISBLANK(F13),1,0)</f>
        <v>1</v>
      </c>
      <c r="O13" s="17">
        <f t="shared" ref="O13" si="12">IF(ISBLANK(G13),1,0)</f>
        <v>1</v>
      </c>
      <c r="P13" s="17">
        <f t="shared" ref="P13" si="13">IF(ISBLANK(I13),1,0)</f>
        <v>1</v>
      </c>
      <c r="Q13" s="17"/>
      <c r="R13" s="17">
        <f t="shared" ref="R13" si="14">IF(ISNUMBER(H13),0,1)</f>
        <v>0</v>
      </c>
      <c r="S13" s="17">
        <f>IF(I13=0.08,0,IF(I13=0.23,0,IF(I13=0.05,0,IF(I13=0,0,1))))</f>
        <v>0</v>
      </c>
      <c r="T13" s="16">
        <f t="shared" ref="T13" si="15">IF(ISERROR(IF(LEN(G13)-FIND(",",G13)&gt;4,1,0)),0,IF(LEN(G13)-FIND(",",G13)&gt;4,1,0))</f>
        <v>0</v>
      </c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s="19" customFormat="1" ht="29.25" customHeight="1" x14ac:dyDescent="0.25">
      <c r="A14" s="81"/>
      <c r="B14" s="81"/>
      <c r="C14" s="81"/>
      <c r="D14" s="81"/>
      <c r="E14" s="81"/>
      <c r="F14" s="29" t="s">
        <v>4</v>
      </c>
      <c r="G14" s="29" t="s">
        <v>5</v>
      </c>
      <c r="H14" s="30">
        <f ca="1">SUM(OFFSET($H$12,0,0,ROW()-12,1))</f>
        <v>0</v>
      </c>
      <c r="I14" s="31" t="s">
        <v>5</v>
      </c>
      <c r="J14" s="30">
        <f ca="1">SUM(OFFSET($J$12,0,0,ROW()-12,1))</f>
        <v>0</v>
      </c>
      <c r="K14" s="31" t="s">
        <v>5</v>
      </c>
      <c r="L14" s="41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8"/>
      <c r="AB14" s="18"/>
      <c r="AC14" s="18"/>
      <c r="AD14" s="18"/>
    </row>
    <row r="15" spans="1:30" x14ac:dyDescent="0.25">
      <c r="A15" s="32" t="s">
        <v>6</v>
      </c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/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3" t="s">
        <v>7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8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2" t="s">
        <v>9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10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6" t="s">
        <v>11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/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 t="s">
        <v>12</v>
      </c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/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41"/>
    </row>
    <row r="25" spans="1:12" x14ac:dyDescent="0.25">
      <c r="A25" s="33" t="s">
        <v>13</v>
      </c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x14ac:dyDescent="0.25">
      <c r="A26" s="33"/>
      <c r="B26" s="33"/>
      <c r="C26" s="33"/>
      <c r="D26" s="33"/>
      <c r="E26" s="34"/>
      <c r="F26" s="35"/>
      <c r="G26" s="34"/>
      <c r="H26" s="34"/>
      <c r="I26" s="34"/>
      <c r="J26" s="34"/>
      <c r="K26" s="34"/>
    </row>
    <row r="27" spans="1:12" ht="66.75" customHeight="1" x14ac:dyDescent="0.25">
      <c r="A27" s="63" t="s">
        <v>26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</sheetData>
  <protectedRanges>
    <protectedRange sqref="K12:K13" name="Rozstęp4_1_2"/>
    <protectedRange sqref="I12:I13" name="Rozstęp3_1_2"/>
    <protectedRange sqref="E12:G13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4:E14"/>
    <mergeCell ref="A27:K27"/>
  </mergeCells>
  <conditionalFormatting sqref="E5 L5:M6">
    <cfRule type="expression" dxfId="41" priority="2">
      <formula>$E$5="Nie składamy oferty w zakresie przedmiotowego zadania"</formula>
    </cfRule>
  </conditionalFormatting>
  <conditionalFormatting sqref="E7 L7:M7">
    <cfRule type="expression" dxfId="4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31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31</v>
      </c>
      <c r="D10" s="65" t="s">
        <v>99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100</v>
      </c>
      <c r="C12" s="27" t="s">
        <v>14</v>
      </c>
      <c r="D12" s="27">
        <v>33.6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9" priority="2">
      <formula>$E$5="Nie składamy oferty w zakresie przedmiotowego zadania"</formula>
    </cfRule>
  </conditionalFormatting>
  <conditionalFormatting sqref="E7 L7:M7">
    <cfRule type="expression" dxfId="3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32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32</v>
      </c>
      <c r="D10" s="65" t="s">
        <v>101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102</v>
      </c>
      <c r="C12" s="27" t="s">
        <v>34</v>
      </c>
      <c r="D12" s="27">
        <v>900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7" priority="2">
      <formula>$E$5="Nie składamy oferty w zakresie przedmiotowego zadania"</formula>
    </cfRule>
  </conditionalFormatting>
  <conditionalFormatting sqref="E7 L7:M7">
    <cfRule type="expression" dxfId="3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33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33</v>
      </c>
      <c r="D10" s="65" t="s">
        <v>103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104</v>
      </c>
      <c r="C12" s="27" t="s">
        <v>34</v>
      </c>
      <c r="D12" s="27">
        <v>1200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5" priority="2">
      <formula>$E$5="Nie składamy oferty w zakresie przedmiotowego zadania"</formula>
    </cfRule>
  </conditionalFormatting>
  <conditionalFormatting sqref="E7 L7:M7">
    <cfRule type="expression" dxfId="3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34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34</v>
      </c>
      <c r="D10" s="65" t="s">
        <v>105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106</v>
      </c>
      <c r="C12" s="27" t="s">
        <v>34</v>
      </c>
      <c r="D12" s="27">
        <v>650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3" priority="2">
      <formula>$E$5="Nie składamy oferty w zakresie przedmiotowego zadania"</formula>
    </cfRule>
  </conditionalFormatting>
  <conditionalFormatting sqref="E7 L7:M7">
    <cfRule type="expression" dxfId="3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35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35</v>
      </c>
      <c r="D10" s="65" t="s">
        <v>107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108</v>
      </c>
      <c r="C12" s="27" t="s">
        <v>14</v>
      </c>
      <c r="D12" s="27">
        <v>80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1" priority="2">
      <formula>$E$5="Nie składamy oferty w zakresie przedmiotowego zadania"</formula>
    </cfRule>
  </conditionalFormatting>
  <conditionalFormatting sqref="E7 L7:M7">
    <cfRule type="expression" dxfId="3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36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36</v>
      </c>
      <c r="D10" s="65" t="s">
        <v>109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110</v>
      </c>
      <c r="C12" s="27" t="s">
        <v>14</v>
      </c>
      <c r="D12" s="27">
        <v>504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29" priority="2">
      <formula>$E$5="Nie składamy oferty w zakresie przedmiotowego zadania"</formula>
    </cfRule>
  </conditionalFormatting>
  <conditionalFormatting sqref="E7 L7:M7">
    <cfRule type="expression" dxfId="2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37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37</v>
      </c>
      <c r="D10" s="65" t="s">
        <v>111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112</v>
      </c>
      <c r="C12" s="27" t="s">
        <v>34</v>
      </c>
      <c r="D12" s="27">
        <v>5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27" priority="2">
      <formula>$E$5="Nie składamy oferty w zakresie przedmiotowego zadania"</formula>
    </cfRule>
  </conditionalFormatting>
  <conditionalFormatting sqref="E7 L7:M7">
    <cfRule type="expression" dxfId="2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38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38</v>
      </c>
      <c r="D10" s="65" t="s">
        <v>113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114</v>
      </c>
      <c r="C12" s="27" t="s">
        <v>34</v>
      </c>
      <c r="D12" s="27">
        <v>2000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25" priority="2">
      <formula>$E$5="Nie składamy oferty w zakresie przedmiotowego zadania"</formula>
    </cfRule>
  </conditionalFormatting>
  <conditionalFormatting sqref="E7 L7:M7">
    <cfRule type="expression" dxfId="2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39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39</v>
      </c>
      <c r="D10" s="65" t="s">
        <v>115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116</v>
      </c>
      <c r="C12" s="27" t="s">
        <v>34</v>
      </c>
      <c r="D12" s="27">
        <v>300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23" priority="2">
      <formula>$E$5="Nie składamy oferty w zakresie przedmiotowego zadania"</formula>
    </cfRule>
  </conditionalFormatting>
  <conditionalFormatting sqref="E7 L7:M7">
    <cfRule type="expression" dxfId="2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40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40</v>
      </c>
      <c r="D10" s="65" t="s">
        <v>117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118</v>
      </c>
      <c r="C12" s="27" t="s">
        <v>34</v>
      </c>
      <c r="D12" s="27">
        <v>6000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21" priority="2">
      <formula>$E$5="Nie składamy oferty w zakresie przedmiotowego zadania"</formula>
    </cfRule>
  </conditionalFormatting>
  <conditionalFormatting sqref="E7 L7:M7">
    <cfRule type="expression" dxfId="2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41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41</v>
      </c>
      <c r="D10" s="65" t="s">
        <v>119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120</v>
      </c>
      <c r="C12" s="27" t="s">
        <v>34</v>
      </c>
      <c r="D12" s="27">
        <v>3750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9" priority="2">
      <formula>$E$5="Nie składamy oferty w zakresie przedmiotowego zadania"</formula>
    </cfRule>
  </conditionalFormatting>
  <conditionalFormatting sqref="E7 L7:M7">
    <cfRule type="expression" dxfId="1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42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42</v>
      </c>
      <c r="D10" s="65" t="s">
        <v>121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122</v>
      </c>
      <c r="C12" s="27" t="s">
        <v>34</v>
      </c>
      <c r="D12" s="27">
        <v>3000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7" priority="2">
      <formula>$E$5="Nie składamy oferty w zakresie przedmiotowego zadania"</formula>
    </cfRule>
  </conditionalFormatting>
  <conditionalFormatting sqref="E7 L7:M7">
    <cfRule type="expression" dxfId="1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43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43</v>
      </c>
      <c r="D10" s="65" t="s">
        <v>123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124</v>
      </c>
      <c r="C12" s="27" t="s">
        <v>34</v>
      </c>
      <c r="D12" s="27">
        <v>7000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5" priority="2">
      <formula>$E$5="Nie składamy oferty w zakresie przedmiotowego zadania"</formula>
    </cfRule>
  </conditionalFormatting>
  <conditionalFormatting sqref="E7 L7:M7">
    <cfRule type="expression" dxfId="1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44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44</v>
      </c>
      <c r="D10" s="65" t="s">
        <v>125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126</v>
      </c>
      <c r="C12" s="27" t="s">
        <v>34</v>
      </c>
      <c r="D12" s="27">
        <v>6000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3" priority="2">
      <formula>$E$5="Nie składamy oferty w zakresie przedmiotowego zadania"</formula>
    </cfRule>
  </conditionalFormatting>
  <conditionalFormatting sqref="E7 L7:M7">
    <cfRule type="expression" dxfId="1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45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45</v>
      </c>
      <c r="D10" s="65" t="s">
        <v>127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128</v>
      </c>
      <c r="C12" s="27" t="s">
        <v>34</v>
      </c>
      <c r="D12" s="27">
        <v>1000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11" priority="2">
      <formula>$E$5="Nie składamy oferty w zakresie przedmiotowego zadania"</formula>
    </cfRule>
  </conditionalFormatting>
  <conditionalFormatting sqref="E7 L7:M7">
    <cfRule type="expression" dxfId="1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46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46</v>
      </c>
      <c r="D10" s="65" t="s">
        <v>129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130</v>
      </c>
      <c r="C12" s="27" t="s">
        <v>14</v>
      </c>
      <c r="D12" s="27">
        <v>896.00000000000011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9" priority="2">
      <formula>$E$5="Nie składamy oferty w zakresie przedmiotowego zadania"</formula>
    </cfRule>
  </conditionalFormatting>
  <conditionalFormatting sqref="E7 L7:M7">
    <cfRule type="expression" dxfId="8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47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47</v>
      </c>
      <c r="D10" s="65" t="s">
        <v>131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132</v>
      </c>
      <c r="C12" s="27" t="s">
        <v>34</v>
      </c>
      <c r="D12" s="27">
        <v>100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7" priority="2">
      <formula>$E$5="Nie składamy oferty w zakresie przedmiotowego zadania"</formula>
    </cfRule>
  </conditionalFormatting>
  <conditionalFormatting sqref="E7 L7:M7">
    <cfRule type="expression" dxfId="6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48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48</v>
      </c>
      <c r="D10" s="65" t="s">
        <v>133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134</v>
      </c>
      <c r="C12" s="27" t="s">
        <v>14</v>
      </c>
      <c r="D12" s="27">
        <v>8.4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5" priority="2">
      <formula>$E$5="Nie składamy oferty w zakresie przedmiotowego zadania"</formula>
    </cfRule>
  </conditionalFormatting>
  <conditionalFormatting sqref="E7 L7:M7">
    <cfRule type="expression" dxfId="4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49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49</v>
      </c>
      <c r="D10" s="65" t="s">
        <v>135</v>
      </c>
      <c r="E10" s="65"/>
      <c r="F10" s="65"/>
      <c r="G10" s="65"/>
      <c r="H10" s="15">
        <f ca="1">SUMIF(F12:F1300,"Razem",H12:H1300)</f>
        <v>0</v>
      </c>
      <c r="I10" s="15"/>
      <c r="J10" s="15">
        <f ca="1">SUMIF(F12:F1300,"Razem",J12:J1300)</f>
        <v>0</v>
      </c>
      <c r="K10" s="15"/>
      <c r="L10" s="3">
        <f>SUM(L11:L1794)</f>
        <v>0</v>
      </c>
      <c r="M10" s="3">
        <f>COUNTIF(M12:M1794,0)</f>
        <v>0</v>
      </c>
      <c r="N10" s="3">
        <f>COUNTIF(N12:N1794,0)</f>
        <v>0</v>
      </c>
      <c r="O10" s="3">
        <f>COUNTIF(O12:O1794,0)</f>
        <v>0</v>
      </c>
      <c r="P10" s="3">
        <f>COUNTIF(P12:P1794,0)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SUM(M12:M1794)</f>
        <v>1</v>
      </c>
      <c r="N11" s="3">
        <f>SUM(N12:N1794)</f>
        <v>1</v>
      </c>
      <c r="O11" s="3">
        <f>SUM(O12:O1794)</f>
        <v>1</v>
      </c>
      <c r="P11" s="3">
        <f>SUM(P12:P1794)</f>
        <v>1</v>
      </c>
      <c r="Q11" s="3">
        <f>SUM(M11:P11)</f>
        <v>4</v>
      </c>
      <c r="R11" s="3">
        <f>SUM(R12:R1794)</f>
        <v>0</v>
      </c>
      <c r="S11" s="3">
        <f>SUM(S12:S1794)</f>
        <v>0</v>
      </c>
      <c r="T11" s="3">
        <f>SUM(T12:T1794)</f>
        <v>0</v>
      </c>
    </row>
    <row r="12" spans="1:30" s="19" customFormat="1" ht="35.25" customHeight="1" x14ac:dyDescent="0.25">
      <c r="A12" s="42">
        <v>1</v>
      </c>
      <c r="B12" s="27" t="s">
        <v>136</v>
      </c>
      <c r="C12" s="27" t="s">
        <v>14</v>
      </c>
      <c r="D12" s="27">
        <v>480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29.25" customHeight="1" x14ac:dyDescent="0.25">
      <c r="A13" s="81"/>
      <c r="B13" s="81"/>
      <c r="C13" s="81"/>
      <c r="D13" s="81"/>
      <c r="E13" s="81"/>
      <c r="F13" s="29" t="s">
        <v>4</v>
      </c>
      <c r="G13" s="29" t="s">
        <v>5</v>
      </c>
      <c r="H13" s="30">
        <f ca="1">SUM(OFFSET($H$12,0,0,ROW()-12,1))</f>
        <v>0</v>
      </c>
      <c r="I13" s="31" t="s">
        <v>5</v>
      </c>
      <c r="J13" s="30">
        <f ca="1">SUM(OFFSET($J$12,0,0,ROW()-12,1))</f>
        <v>0</v>
      </c>
      <c r="K13" s="31" t="s">
        <v>5</v>
      </c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x14ac:dyDescent="0.25">
      <c r="A14" s="32" t="s">
        <v>6</v>
      </c>
      <c r="B14" s="33"/>
      <c r="C14" s="33"/>
      <c r="D14" s="33"/>
      <c r="E14" s="34"/>
      <c r="F14" s="35"/>
      <c r="G14" s="34"/>
      <c r="H14" s="34"/>
      <c r="I14" s="34"/>
      <c r="J14" s="34"/>
      <c r="K14" s="34"/>
      <c r="L14" s="41"/>
    </row>
    <row r="15" spans="1:30" x14ac:dyDescent="0.25">
      <c r="A15" s="33"/>
      <c r="B15" s="33"/>
      <c r="C15" s="33"/>
      <c r="D15" s="33"/>
      <c r="E15" s="34"/>
      <c r="F15" s="35"/>
      <c r="G15" s="34"/>
      <c r="H15" s="34"/>
      <c r="I15" s="34"/>
      <c r="J15" s="34"/>
      <c r="K15" s="34"/>
      <c r="L15" s="41"/>
    </row>
    <row r="16" spans="1:30" x14ac:dyDescent="0.25">
      <c r="A16" s="33" t="s">
        <v>7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2" t="s">
        <v>8</v>
      </c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2" t="s">
        <v>9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6" t="s">
        <v>10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6" t="s">
        <v>11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3"/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3" t="s">
        <v>12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13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</row>
    <row r="26" spans="1:12" ht="66.75" customHeight="1" x14ac:dyDescent="0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</sheetData>
  <protectedRanges>
    <protectedRange sqref="K12" name="Rozstęp4_1_2"/>
    <protectedRange sqref="I12" name="Rozstęp3_1_2"/>
    <protectedRange sqref="E12:G12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26:K26"/>
  </mergeCells>
  <conditionalFormatting sqref="E5 L5:M6">
    <cfRule type="expression" dxfId="3" priority="2">
      <formula>$E$5="Nie składamy oferty w zakresie przedmiotowego zadania"</formula>
    </cfRule>
  </conditionalFormatting>
  <conditionalFormatting sqref="E7 L7:M7">
    <cfRule type="expression" dxfId="2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workbookViewId="0">
      <selection activeCell="B3" sqref="B3:D7"/>
    </sheetView>
  </sheetViews>
  <sheetFormatPr defaultRowHeight="15" x14ac:dyDescent="0.25"/>
  <cols>
    <col min="1" max="1" width="5.85546875" style="1" customWidth="1"/>
    <col min="2" max="2" width="58.85546875" style="1" customWidth="1"/>
    <col min="3" max="3" width="6.42578125" style="1" customWidth="1"/>
    <col min="4" max="4" width="9.85546875" style="1" customWidth="1"/>
    <col min="5" max="5" width="32" style="50" customWidth="1"/>
    <col min="6" max="6" width="23" style="6" customWidth="1"/>
    <col min="7" max="7" width="13" style="50" customWidth="1"/>
    <col min="8" max="9" width="15.42578125" style="50" customWidth="1"/>
    <col min="10" max="10" width="25.28515625" style="50" bestFit="1" customWidth="1"/>
    <col min="11" max="11" width="25.28515625" style="50" customWidth="1"/>
    <col min="12" max="12" width="9.140625" style="3" hidden="1" customWidth="1"/>
    <col min="13" max="19" width="0" style="3" hidden="1" customWidth="1"/>
    <col min="20" max="20" width="10" style="3" hidden="1" customWidth="1"/>
    <col min="21" max="26" width="0" style="3" hidden="1" customWidth="1"/>
    <col min="27" max="30" width="9.140625" style="4"/>
    <col min="31" max="16384" width="9.140625" style="1"/>
  </cols>
  <sheetData>
    <row r="1" spans="1:30" ht="63.75" customHeight="1" x14ac:dyDescent="0.25">
      <c r="B1" s="82" t="s">
        <v>27</v>
      </c>
      <c r="C1" s="67"/>
      <c r="D1" s="67"/>
      <c r="F1" s="80" t="str">
        <f ca="1">"Numer referencyjny nadany sprawie przez Zamawiającego: DO/DZ–381–1–16/22          Załącznik nr 2."&amp;C10&amp;" do SWZ"</f>
        <v>Numer referencyjny nadany sprawie przez Zamawiającego: DO/DZ–381–1–16/22          Załącznik nr 2. 50 do SWZ</v>
      </c>
      <c r="G1" s="80"/>
      <c r="H1" s="80"/>
      <c r="I1" s="80"/>
      <c r="J1" s="80"/>
      <c r="K1" s="80"/>
      <c r="L1" s="60"/>
      <c r="M1" s="60"/>
      <c r="N1" s="60"/>
    </row>
    <row r="2" spans="1:30" ht="15.75" thickBot="1" x14ac:dyDescent="0.3">
      <c r="F2" s="68"/>
      <c r="G2" s="68"/>
      <c r="H2" s="68"/>
      <c r="I2" s="49"/>
      <c r="J2" s="49"/>
      <c r="K2" s="49"/>
    </row>
    <row r="3" spans="1:30" x14ac:dyDescent="0.25">
      <c r="B3" s="69"/>
      <c r="C3" s="70"/>
      <c r="D3" s="71"/>
    </row>
    <row r="4" spans="1:30" x14ac:dyDescent="0.25">
      <c r="B4" s="72"/>
      <c r="C4" s="73"/>
      <c r="D4" s="74"/>
    </row>
    <row r="5" spans="1:30" ht="15" customHeight="1" x14ac:dyDescent="0.25">
      <c r="B5" s="72"/>
      <c r="C5" s="73"/>
      <c r="D5" s="74"/>
      <c r="E5" s="7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78"/>
      <c r="G5" s="78"/>
      <c r="H5" s="78"/>
      <c r="I5" s="78"/>
      <c r="J5" s="78"/>
      <c r="K5" s="51"/>
      <c r="L5" s="58"/>
      <c r="M5" s="58"/>
    </row>
    <row r="6" spans="1:30" ht="15" customHeight="1" x14ac:dyDescent="0.25">
      <c r="B6" s="72"/>
      <c r="C6" s="73"/>
      <c r="D6" s="74"/>
      <c r="E6" s="78"/>
      <c r="F6" s="78"/>
      <c r="G6" s="78"/>
      <c r="H6" s="78"/>
      <c r="I6" s="78"/>
      <c r="J6" s="78"/>
      <c r="K6" s="51"/>
      <c r="L6" s="58"/>
      <c r="M6" s="58"/>
    </row>
    <row r="7" spans="1:30" ht="15.75" thickBot="1" x14ac:dyDescent="0.3">
      <c r="B7" s="75"/>
      <c r="C7" s="76"/>
      <c r="D7" s="77"/>
      <c r="E7" s="79" t="str">
        <f>IF(T11&gt;0,"Przekroczona ilość liczb po przecinku w przynajmniej jednej cenie","")</f>
        <v/>
      </c>
      <c r="F7" s="79"/>
      <c r="G7" s="79"/>
      <c r="H7" s="79"/>
      <c r="I7" s="79"/>
      <c r="J7" s="79"/>
      <c r="K7" s="52"/>
      <c r="L7" s="59"/>
      <c r="M7" s="59"/>
    </row>
    <row r="8" spans="1:30" x14ac:dyDescent="0.25">
      <c r="B8" s="64" t="s">
        <v>1</v>
      </c>
      <c r="C8" s="64"/>
      <c r="D8" s="64"/>
      <c r="E8" s="79" t="str">
        <f>IF(S11&gt;0,"Niewłaściwa stawka podatku VAT","")</f>
        <v/>
      </c>
      <c r="F8" s="79"/>
      <c r="G8" s="79"/>
      <c r="H8" s="79"/>
      <c r="I8" s="79"/>
      <c r="J8" s="79"/>
      <c r="K8" s="52"/>
    </row>
    <row r="9" spans="1:30" x14ac:dyDescent="0.25">
      <c r="B9" s="9"/>
      <c r="C9" s="10"/>
      <c r="D9" s="10"/>
      <c r="E9" s="52"/>
      <c r="F9" s="11"/>
      <c r="G9" s="52"/>
      <c r="H9" s="52"/>
      <c r="I9" s="52"/>
      <c r="J9" s="52"/>
      <c r="K9" s="52"/>
    </row>
    <row r="10" spans="1:30" x14ac:dyDescent="0.25">
      <c r="A10" s="12"/>
      <c r="B10" s="13" t="s">
        <v>2</v>
      </c>
      <c r="C10" s="14" t="str">
        <f ca="1">MID(CELL("nazwa_pliku",C10),FIND("]",CELL("nazwa_pliku",C10),1)+1,35)</f>
        <v xml:space="preserve"> 50</v>
      </c>
      <c r="D10" s="65" t="s">
        <v>137</v>
      </c>
      <c r="E10" s="65"/>
      <c r="F10" s="65"/>
      <c r="G10" s="65"/>
      <c r="H10" s="15">
        <f ca="1">SUMIF(F12:F1302,"Razem",H12:H1302)</f>
        <v>0</v>
      </c>
      <c r="I10" s="15"/>
      <c r="J10" s="15">
        <f ca="1">SUMIF(F12:F1302,"Razem",J12:J1302)</f>
        <v>0</v>
      </c>
      <c r="K10" s="15"/>
      <c r="L10" s="3">
        <f>SUM(L11:L1796)</f>
        <v>0</v>
      </c>
      <c r="M10" s="3">
        <f>COUNTIF(M12:M1796,0)</f>
        <v>0</v>
      </c>
      <c r="N10" s="3">
        <f>COUNTIF(N12:N1796,0)</f>
        <v>0</v>
      </c>
      <c r="O10" s="3">
        <f>COUNTIF(O12:O1796,0)</f>
        <v>0</v>
      </c>
      <c r="P10" s="3">
        <f>COUNTIF(P12:P1796,0)</f>
        <v>0</v>
      </c>
      <c r="Q10" s="3">
        <f>SUM(M10:P10)</f>
        <v>0</v>
      </c>
    </row>
    <row r="11" spans="1:30" ht="42.75" x14ac:dyDescent="0.25">
      <c r="A11" s="20" t="s">
        <v>16</v>
      </c>
      <c r="B11" s="21" t="s">
        <v>17</v>
      </c>
      <c r="C11" s="21" t="s">
        <v>18</v>
      </c>
      <c r="D11" s="20" t="s">
        <v>19</v>
      </c>
      <c r="E11" s="22" t="s">
        <v>20</v>
      </c>
      <c r="F11" s="23" t="s">
        <v>3</v>
      </c>
      <c r="G11" s="24" t="s">
        <v>24</v>
      </c>
      <c r="H11" s="25" t="s">
        <v>21</v>
      </c>
      <c r="I11" s="25" t="s">
        <v>22</v>
      </c>
      <c r="J11" s="25" t="s">
        <v>23</v>
      </c>
      <c r="K11" s="25" t="s">
        <v>0</v>
      </c>
      <c r="L11" s="41"/>
      <c r="M11" s="3">
        <f>SUM(M12:M1796)</f>
        <v>3</v>
      </c>
      <c r="N11" s="3">
        <f>SUM(N12:N1796)</f>
        <v>3</v>
      </c>
      <c r="O11" s="3">
        <f>SUM(O12:O1796)</f>
        <v>3</v>
      </c>
      <c r="P11" s="3">
        <f>SUM(P12:P1796)</f>
        <v>3</v>
      </c>
      <c r="Q11" s="3">
        <f>SUM(M11:P11)</f>
        <v>12</v>
      </c>
      <c r="R11" s="3">
        <f>SUM(R12:R1796)</f>
        <v>0</v>
      </c>
      <c r="S11" s="3">
        <f>SUM(S12:S1796)</f>
        <v>0</v>
      </c>
      <c r="T11" s="3">
        <f>SUM(T12:T1796)</f>
        <v>0</v>
      </c>
    </row>
    <row r="12" spans="1:30" s="19" customFormat="1" ht="57" x14ac:dyDescent="0.25">
      <c r="A12" s="42">
        <v>1</v>
      </c>
      <c r="B12" s="27" t="s">
        <v>138</v>
      </c>
      <c r="C12" s="27" t="s">
        <v>34</v>
      </c>
      <c r="D12" s="27">
        <v>192</v>
      </c>
      <c r="E12" s="43"/>
      <c r="F12" s="37"/>
      <c r="G12" s="38"/>
      <c r="H12" s="39">
        <f t="shared" ref="H12" si="0">ROUND(D12*G12,2)</f>
        <v>0</v>
      </c>
      <c r="I12" s="40"/>
      <c r="J12" s="39">
        <f t="shared" ref="J12" si="1">ROUND(H12*(1+I12),2)</f>
        <v>0</v>
      </c>
      <c r="K12" s="39"/>
      <c r="L12" s="44">
        <f t="shared" ref="L12" si="2">IF(LEN(H12)-IFERROR(SEARCH(",",H12,1),LEN(H12))&gt;2,1,0)</f>
        <v>0</v>
      </c>
      <c r="M12" s="17">
        <f t="shared" ref="M12:O12" si="3">IF(ISBLANK(E12),1,0)</f>
        <v>1</v>
      </c>
      <c r="N12" s="17">
        <f t="shared" si="3"/>
        <v>1</v>
      </c>
      <c r="O12" s="17">
        <f t="shared" si="3"/>
        <v>1</v>
      </c>
      <c r="P12" s="17">
        <f t="shared" ref="P12" si="4">IF(ISBLANK(I12),1,0)</f>
        <v>1</v>
      </c>
      <c r="Q12" s="17"/>
      <c r="R12" s="17">
        <f t="shared" ref="R12" si="5">IF(ISNUMBER(H12),0,1)</f>
        <v>0</v>
      </c>
      <c r="S12" s="17">
        <f>IF(I12=0.08,0,IF(I12=0.23,0,IF(I12=0.05,0,IF(I12=0,0,1))))</f>
        <v>0</v>
      </c>
      <c r="T12" s="16">
        <f t="shared" ref="T12" si="6">IF(ISERROR(IF(LEN(G12)-FIND(",",G12)&gt;4,1,0)),0,IF(LEN(G12)-FIND(",",G12)&gt;4,1,0))</f>
        <v>0</v>
      </c>
      <c r="U12" s="17"/>
      <c r="V12" s="17"/>
      <c r="W12" s="17"/>
      <c r="X12" s="17"/>
      <c r="Y12" s="17"/>
      <c r="Z12" s="17"/>
      <c r="AA12" s="18"/>
      <c r="AB12" s="18"/>
      <c r="AC12" s="18"/>
      <c r="AD12" s="18"/>
    </row>
    <row r="13" spans="1:30" s="19" customFormat="1" ht="57" x14ac:dyDescent="0.25">
      <c r="A13" s="42">
        <v>2</v>
      </c>
      <c r="B13" s="27" t="s">
        <v>139</v>
      </c>
      <c r="C13" s="27" t="s">
        <v>34</v>
      </c>
      <c r="D13" s="27">
        <v>80</v>
      </c>
      <c r="E13" s="43"/>
      <c r="F13" s="37"/>
      <c r="G13" s="38"/>
      <c r="H13" s="39">
        <f t="shared" ref="H13" si="7">ROUND(D13*G13,2)</f>
        <v>0</v>
      </c>
      <c r="I13" s="40"/>
      <c r="J13" s="39">
        <f t="shared" ref="J13" si="8">ROUND(H13*(1+I13),2)</f>
        <v>0</v>
      </c>
      <c r="K13" s="39"/>
      <c r="L13" s="44">
        <f t="shared" ref="L13" si="9">IF(LEN(H13)-IFERROR(SEARCH(",",H13,1),LEN(H13))&gt;2,1,0)</f>
        <v>0</v>
      </c>
      <c r="M13" s="17">
        <f t="shared" ref="M13" si="10">IF(ISBLANK(E13),1,0)</f>
        <v>1</v>
      </c>
      <c r="N13" s="17">
        <f t="shared" ref="N13" si="11">IF(ISBLANK(F13),1,0)</f>
        <v>1</v>
      </c>
      <c r="O13" s="17">
        <f t="shared" ref="O13" si="12">IF(ISBLANK(G13),1,0)</f>
        <v>1</v>
      </c>
      <c r="P13" s="17">
        <f t="shared" ref="P13" si="13">IF(ISBLANK(I13),1,0)</f>
        <v>1</v>
      </c>
      <c r="Q13" s="17"/>
      <c r="R13" s="17">
        <f t="shared" ref="R13" si="14">IF(ISNUMBER(H13),0,1)</f>
        <v>0</v>
      </c>
      <c r="S13" s="17">
        <f>IF(I13=0.08,0,IF(I13=0.23,0,IF(I13=0.05,0,IF(I13=0,0,1))))</f>
        <v>0</v>
      </c>
      <c r="T13" s="16">
        <f t="shared" ref="T13" si="15">IF(ISERROR(IF(LEN(G13)-FIND(",",G13)&gt;4,1,0)),0,IF(LEN(G13)-FIND(",",G13)&gt;4,1,0))</f>
        <v>0</v>
      </c>
      <c r="U13" s="17"/>
      <c r="V13" s="17"/>
      <c r="W13" s="17"/>
      <c r="X13" s="17"/>
      <c r="Y13" s="17"/>
      <c r="Z13" s="17"/>
      <c r="AA13" s="18"/>
      <c r="AB13" s="18"/>
      <c r="AC13" s="18"/>
      <c r="AD13" s="18"/>
    </row>
    <row r="14" spans="1:30" s="19" customFormat="1" ht="57" x14ac:dyDescent="0.25">
      <c r="A14" s="42">
        <v>3</v>
      </c>
      <c r="B14" s="27" t="s">
        <v>140</v>
      </c>
      <c r="C14" s="27" t="s">
        <v>34</v>
      </c>
      <c r="D14" s="27">
        <v>400</v>
      </c>
      <c r="E14" s="43"/>
      <c r="F14" s="37"/>
      <c r="G14" s="38"/>
      <c r="H14" s="39">
        <f t="shared" ref="H14" si="16">ROUND(D14*G14,2)</f>
        <v>0</v>
      </c>
      <c r="I14" s="40"/>
      <c r="J14" s="39">
        <f t="shared" ref="J14" si="17">ROUND(H14*(1+I14),2)</f>
        <v>0</v>
      </c>
      <c r="K14" s="39"/>
      <c r="L14" s="44">
        <f t="shared" ref="L14" si="18">IF(LEN(H14)-IFERROR(SEARCH(",",H14,1),LEN(H14))&gt;2,1,0)</f>
        <v>0</v>
      </c>
      <c r="M14" s="17">
        <f t="shared" ref="M14" si="19">IF(ISBLANK(E14),1,0)</f>
        <v>1</v>
      </c>
      <c r="N14" s="17">
        <f t="shared" ref="N14" si="20">IF(ISBLANK(F14),1,0)</f>
        <v>1</v>
      </c>
      <c r="O14" s="17">
        <f t="shared" ref="O14" si="21">IF(ISBLANK(G14),1,0)</f>
        <v>1</v>
      </c>
      <c r="P14" s="17">
        <f t="shared" ref="P14" si="22">IF(ISBLANK(I14),1,0)</f>
        <v>1</v>
      </c>
      <c r="Q14" s="17"/>
      <c r="R14" s="17">
        <f t="shared" ref="R14" si="23">IF(ISNUMBER(H14),0,1)</f>
        <v>0</v>
      </c>
      <c r="S14" s="17">
        <f>IF(I14=0.08,0,IF(I14=0.23,0,IF(I14=0.05,0,IF(I14=0,0,1))))</f>
        <v>0</v>
      </c>
      <c r="T14" s="16">
        <f t="shared" ref="T14" si="24">IF(ISERROR(IF(LEN(G14)-FIND(",",G14)&gt;4,1,0)),0,IF(LEN(G14)-FIND(",",G14)&gt;4,1,0))</f>
        <v>0</v>
      </c>
      <c r="U14" s="17"/>
      <c r="V14" s="17"/>
      <c r="W14" s="17"/>
      <c r="X14" s="17"/>
      <c r="Y14" s="17"/>
      <c r="Z14" s="17"/>
      <c r="AA14" s="18"/>
      <c r="AB14" s="18"/>
      <c r="AC14" s="18"/>
      <c r="AD14" s="18"/>
    </row>
    <row r="15" spans="1:30" s="19" customFormat="1" ht="29.25" customHeight="1" x14ac:dyDescent="0.25">
      <c r="A15" s="81"/>
      <c r="B15" s="81"/>
      <c r="C15" s="81"/>
      <c r="D15" s="81"/>
      <c r="E15" s="81"/>
      <c r="F15" s="29" t="s">
        <v>4</v>
      </c>
      <c r="G15" s="29" t="s">
        <v>5</v>
      </c>
      <c r="H15" s="30">
        <f ca="1">SUM(OFFSET($H$12,0,0,ROW()-12,1))</f>
        <v>0</v>
      </c>
      <c r="I15" s="31" t="s">
        <v>5</v>
      </c>
      <c r="J15" s="30">
        <f ca="1">SUM(OFFSET($J$12,0,0,ROW()-12,1))</f>
        <v>0</v>
      </c>
      <c r="K15" s="31" t="s">
        <v>5</v>
      </c>
      <c r="L15" s="41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8"/>
      <c r="AB15" s="18"/>
      <c r="AC15" s="18"/>
      <c r="AD15" s="18"/>
    </row>
    <row r="16" spans="1:30" x14ac:dyDescent="0.25">
      <c r="A16" s="32" t="s">
        <v>6</v>
      </c>
      <c r="B16" s="33"/>
      <c r="C16" s="33"/>
      <c r="D16" s="33"/>
      <c r="E16" s="34"/>
      <c r="F16" s="35"/>
      <c r="G16" s="34"/>
      <c r="H16" s="34"/>
      <c r="I16" s="34"/>
      <c r="J16" s="34"/>
      <c r="K16" s="34"/>
      <c r="L16" s="41"/>
    </row>
    <row r="17" spans="1:12" x14ac:dyDescent="0.25">
      <c r="A17" s="33"/>
      <c r="B17" s="33"/>
      <c r="C17" s="33"/>
      <c r="D17" s="33"/>
      <c r="E17" s="34"/>
      <c r="F17" s="35"/>
      <c r="G17" s="34"/>
      <c r="H17" s="34"/>
      <c r="I17" s="34"/>
      <c r="J17" s="34"/>
      <c r="K17" s="34"/>
      <c r="L17" s="41"/>
    </row>
    <row r="18" spans="1:12" x14ac:dyDescent="0.25">
      <c r="A18" s="33" t="s">
        <v>7</v>
      </c>
      <c r="B18" s="33"/>
      <c r="C18" s="33"/>
      <c r="D18" s="33"/>
      <c r="E18" s="34"/>
      <c r="F18" s="35"/>
      <c r="G18" s="34"/>
      <c r="H18" s="34"/>
      <c r="I18" s="34"/>
      <c r="J18" s="34"/>
      <c r="K18" s="34"/>
      <c r="L18" s="41"/>
    </row>
    <row r="19" spans="1:12" x14ac:dyDescent="0.25">
      <c r="A19" s="32" t="s">
        <v>8</v>
      </c>
      <c r="B19" s="33"/>
      <c r="C19" s="33"/>
      <c r="D19" s="33"/>
      <c r="E19" s="34"/>
      <c r="F19" s="35"/>
      <c r="G19" s="34"/>
      <c r="H19" s="34"/>
      <c r="I19" s="34"/>
      <c r="J19" s="34"/>
      <c r="K19" s="34"/>
      <c r="L19" s="41"/>
    </row>
    <row r="20" spans="1:12" x14ac:dyDescent="0.25">
      <c r="A20" s="32" t="s">
        <v>9</v>
      </c>
      <c r="B20" s="33"/>
      <c r="C20" s="33"/>
      <c r="D20" s="33"/>
      <c r="E20" s="34"/>
      <c r="F20" s="35"/>
      <c r="G20" s="34"/>
      <c r="H20" s="34"/>
      <c r="I20" s="34"/>
      <c r="J20" s="34"/>
      <c r="K20" s="34"/>
      <c r="L20" s="41"/>
    </row>
    <row r="21" spans="1:12" x14ac:dyDescent="0.25">
      <c r="A21" s="36" t="s">
        <v>10</v>
      </c>
      <c r="B21" s="33"/>
      <c r="C21" s="33"/>
      <c r="D21" s="33"/>
      <c r="E21" s="34"/>
      <c r="F21" s="35"/>
      <c r="G21" s="34"/>
      <c r="H21" s="34"/>
      <c r="I21" s="34"/>
      <c r="J21" s="34"/>
      <c r="K21" s="34"/>
      <c r="L21" s="41"/>
    </row>
    <row r="22" spans="1:12" x14ac:dyDescent="0.25">
      <c r="A22" s="36" t="s">
        <v>11</v>
      </c>
      <c r="B22" s="33"/>
      <c r="C22" s="33"/>
      <c r="D22" s="33"/>
      <c r="E22" s="34"/>
      <c r="F22" s="35"/>
      <c r="G22" s="34"/>
      <c r="H22" s="34"/>
      <c r="I22" s="34"/>
      <c r="J22" s="34"/>
      <c r="K22" s="34"/>
      <c r="L22" s="41"/>
    </row>
    <row r="23" spans="1:12" x14ac:dyDescent="0.25">
      <c r="A23" s="33"/>
      <c r="B23" s="33"/>
      <c r="C23" s="33"/>
      <c r="D23" s="33"/>
      <c r="E23" s="34"/>
      <c r="F23" s="35"/>
      <c r="G23" s="34"/>
      <c r="H23" s="34"/>
      <c r="I23" s="34"/>
      <c r="J23" s="34"/>
      <c r="K23" s="34"/>
      <c r="L23" s="41"/>
    </row>
    <row r="24" spans="1:12" x14ac:dyDescent="0.25">
      <c r="A24" s="33" t="s">
        <v>12</v>
      </c>
      <c r="B24" s="33"/>
      <c r="C24" s="33"/>
      <c r="D24" s="33"/>
      <c r="E24" s="34"/>
      <c r="F24" s="35"/>
      <c r="G24" s="34"/>
      <c r="H24" s="34"/>
      <c r="I24" s="34"/>
      <c r="J24" s="34"/>
      <c r="K24" s="34"/>
      <c r="L24" s="41"/>
    </row>
    <row r="25" spans="1:12" x14ac:dyDescent="0.25">
      <c r="A25" s="33"/>
      <c r="B25" s="33"/>
      <c r="C25" s="33"/>
      <c r="D25" s="33"/>
      <c r="E25" s="34"/>
      <c r="F25" s="35"/>
      <c r="G25" s="34"/>
      <c r="H25" s="34"/>
      <c r="I25" s="34"/>
      <c r="J25" s="34"/>
      <c r="K25" s="34"/>
      <c r="L25" s="41"/>
    </row>
    <row r="26" spans="1:12" x14ac:dyDescent="0.25">
      <c r="A26" s="33" t="s">
        <v>13</v>
      </c>
      <c r="B26" s="33"/>
      <c r="C26" s="33"/>
      <c r="D26" s="33"/>
      <c r="E26" s="34"/>
      <c r="F26" s="35"/>
      <c r="G26" s="34"/>
      <c r="H26" s="34"/>
      <c r="I26" s="34"/>
      <c r="J26" s="34"/>
      <c r="K26" s="34"/>
    </row>
    <row r="27" spans="1:12" x14ac:dyDescent="0.25">
      <c r="A27" s="33"/>
      <c r="B27" s="33"/>
      <c r="C27" s="33"/>
      <c r="D27" s="33"/>
      <c r="E27" s="34"/>
      <c r="F27" s="35"/>
      <c r="G27" s="34"/>
      <c r="H27" s="34"/>
      <c r="I27" s="34"/>
      <c r="J27" s="34"/>
      <c r="K27" s="34"/>
    </row>
    <row r="28" spans="1:12" ht="66.75" customHeight="1" x14ac:dyDescent="0.25">
      <c r="A28" s="63" t="s">
        <v>26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</sheetData>
  <protectedRanges>
    <protectedRange sqref="K12:K14" name="Rozstęp4_1_2"/>
    <protectedRange sqref="I12:I14" name="Rozstęp3_1_2"/>
    <protectedRange sqref="E12:G14" name="Rozstęp2_1_2"/>
  </protectedRanges>
  <mergeCells count="11"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5:E15"/>
    <mergeCell ref="A28:K28"/>
  </mergeCells>
  <conditionalFormatting sqref="E5 L5:M6">
    <cfRule type="expression" dxfId="1" priority="2">
      <formula>$E$5="Nie składamy oferty w zakresie przedmiotowego zadania"</formula>
    </cfRule>
  </conditionalFormatting>
  <conditionalFormatting sqref="E7 L7:M7">
    <cfRule type="expression" dxfId="0" priority="1">
      <formula>$E$7="Przekroczona ilość liczb po przecinku w przynajmniej jednej cenie"</formula>
    </cfRule>
  </conditionalFormatting>
  <pageMargins left="0.25" right="0.25" top="0.75" bottom="0.75" header="0.3" footer="0.3"/>
  <pageSetup paperSize="9" scale="62" orientation="landscape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51</vt:i4>
      </vt:variant>
      <vt:variant>
        <vt:lpstr>Zakresy nazwane</vt:lpstr>
      </vt:variant>
      <vt:variant>
        <vt:i4>7</vt:i4>
      </vt:variant>
    </vt:vector>
  </HeadingPairs>
  <TitlesOfParts>
    <vt:vector size="58" baseType="lpstr">
      <vt:lpstr>  1</vt:lpstr>
      <vt:lpstr>  2</vt:lpstr>
      <vt:lpstr>  3</vt:lpstr>
      <vt:lpstr>  4</vt:lpstr>
      <vt:lpstr>  5</vt:lpstr>
      <vt:lpstr>  6</vt:lpstr>
      <vt:lpstr>  7</vt:lpstr>
      <vt:lpstr>  8</vt:lpstr>
      <vt:lpstr>  9</vt:lpstr>
      <vt:lpstr> 10</vt:lpstr>
      <vt:lpstr> 11</vt:lpstr>
      <vt:lpstr> 12</vt:lpstr>
      <vt:lpstr> 13</vt:lpstr>
      <vt:lpstr> 14</vt:lpstr>
      <vt:lpstr> 15</vt:lpstr>
      <vt:lpstr> 16</vt:lpstr>
      <vt:lpstr> 17</vt:lpstr>
      <vt:lpstr> 18</vt:lpstr>
      <vt:lpstr> 19</vt:lpstr>
      <vt:lpstr> 20</vt:lpstr>
      <vt:lpstr> 21</vt:lpstr>
      <vt:lpstr> 22</vt:lpstr>
      <vt:lpstr> 23</vt:lpstr>
      <vt:lpstr> 24</vt:lpstr>
      <vt:lpstr> 25</vt:lpstr>
      <vt:lpstr> 26</vt:lpstr>
      <vt:lpstr> 27</vt:lpstr>
      <vt:lpstr> 28</vt:lpstr>
      <vt:lpstr> 29</vt:lpstr>
      <vt:lpstr> 30</vt:lpstr>
      <vt:lpstr> 31</vt:lpstr>
      <vt:lpstr> 32</vt:lpstr>
      <vt:lpstr> 33</vt:lpstr>
      <vt:lpstr> 34</vt:lpstr>
      <vt:lpstr> 35</vt:lpstr>
      <vt:lpstr> 36</vt:lpstr>
      <vt:lpstr> 37</vt:lpstr>
      <vt:lpstr> 38</vt:lpstr>
      <vt:lpstr> 39</vt:lpstr>
      <vt:lpstr> 40</vt:lpstr>
      <vt:lpstr> 41</vt:lpstr>
      <vt:lpstr> 42</vt:lpstr>
      <vt:lpstr> 43</vt:lpstr>
      <vt:lpstr> 44</vt:lpstr>
      <vt:lpstr> 45</vt:lpstr>
      <vt:lpstr> 46</vt:lpstr>
      <vt:lpstr> 47</vt:lpstr>
      <vt:lpstr> 48</vt:lpstr>
      <vt:lpstr> 49</vt:lpstr>
      <vt:lpstr> 50</vt:lpstr>
      <vt:lpstr>Arkusz1</vt:lpstr>
      <vt:lpstr>'  1'!Obszar_wydruku</vt:lpstr>
      <vt:lpstr>'  2'!Obszar_wydruku</vt:lpstr>
      <vt:lpstr>'  3'!Obszar_wydruku</vt:lpstr>
      <vt:lpstr>'  4'!Obszar_wydruku</vt:lpstr>
      <vt:lpstr>'  5'!Obszar_wydruku</vt:lpstr>
      <vt:lpstr>'  6'!Obszar_wydruku</vt:lpstr>
      <vt:lpstr>'  7'!Obszar_wydruku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Sekular</dc:creator>
  <cp:lastModifiedBy>Natalia Oliwier</cp:lastModifiedBy>
  <cp:lastPrinted>2022-03-30T09:27:29Z</cp:lastPrinted>
  <dcterms:created xsi:type="dcterms:W3CDTF">2019-02-21T11:47:12Z</dcterms:created>
  <dcterms:modified xsi:type="dcterms:W3CDTF">2022-04-05T08:19:20Z</dcterms:modified>
</cp:coreProperties>
</file>